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 tabRatio="848" activeTab="6"/>
  </bookViews>
  <sheets>
    <sheet name="Норматив затрат Ж" sheetId="1" r:id="rId1"/>
    <sheet name="Корректирующий коэффициент Ж" sheetId="2" r:id="rId2"/>
    <sheet name="норматив затрат Д" sheetId="10" r:id="rId3"/>
    <sheet name="Корректирующий коэффициент  Д" sheetId="11" r:id="rId4"/>
    <sheet name="Норматив затрат С" sheetId="12" r:id="rId5"/>
    <sheet name="Корректирующий коэффициент  С" sheetId="13" r:id="rId6"/>
    <sheet name="Норматив затрат Р" sheetId="14" r:id="rId7"/>
    <sheet name="Корректирующий коэффициент Р" sheetId="15" r:id="rId8"/>
  </sheets>
  <definedNames>
    <definedName name="_xlnm.Print_Area" localSheetId="3">'Корректирующий коэффициент  Д'!$A$1:$M$33</definedName>
    <definedName name="_xlnm.Print_Area" localSheetId="5">'Корректирующий коэффициент  С'!$A$1:$M$33</definedName>
    <definedName name="_xlnm.Print_Area" localSheetId="1">'Корректирующий коэффициент Ж'!$A$1:$M$36</definedName>
    <definedName name="_xlnm.Print_Area" localSheetId="7">'Корректирующий коэффициент Р'!$A$1:$M$54</definedName>
    <definedName name="_xlnm.Print_Area" localSheetId="2">'норматив затрат Д'!$A$1:$J$169</definedName>
    <definedName name="_xlnm.Print_Area" localSheetId="0">'Норматив затрат Ж'!$A$1:$J$166</definedName>
    <definedName name="_xlnm.Print_Area" localSheetId="6">'Норматив затрат Р'!$A$1:$J$168</definedName>
    <definedName name="_xlnm.Print_Area" localSheetId="4">'Норматив затрат С'!$A$1:$J$169</definedName>
  </definedNames>
  <calcPr calcId="124519"/>
</workbook>
</file>

<file path=xl/calcChain.xml><?xml version="1.0" encoding="utf-8"?>
<calcChain xmlns="http://schemas.openxmlformats.org/spreadsheetml/2006/main">
  <c r="J74" i="15"/>
  <c r="N168" i="14"/>
  <c r="L168"/>
  <c r="Q38" i="15"/>
  <c r="R38"/>
  <c r="H40"/>
  <c r="L169" i="12"/>
  <c r="L169" i="10"/>
  <c r="L166" i="1"/>
  <c r="P73"/>
  <c r="O73"/>
  <c r="N73"/>
  <c r="P72"/>
  <c r="O72"/>
  <c r="N72"/>
  <c r="H55" i="14" l="1"/>
  <c r="G63" s="1"/>
  <c r="D54"/>
  <c r="E54" s="1"/>
  <c r="B7" i="13"/>
  <c r="I169" i="12"/>
  <c r="H56"/>
  <c r="G64" s="1"/>
  <c r="E55"/>
  <c r="D55"/>
  <c r="B7" i="11"/>
  <c r="I169" i="10"/>
  <c r="I166" i="1"/>
  <c r="F158"/>
  <c r="F160" i="10"/>
  <c r="G160" s="1"/>
  <c r="I160" s="1"/>
  <c r="I161" s="1"/>
  <c r="E160"/>
  <c r="H64"/>
  <c r="G64"/>
  <c r="D55" l="1"/>
  <c r="E55" s="1"/>
  <c r="H56"/>
  <c r="D54" i="1" l="1"/>
  <c r="E54" l="1"/>
  <c r="H55"/>
  <c r="G63" s="1"/>
  <c r="G28" i="14" l="1"/>
  <c r="G28" i="12"/>
  <c r="G28" i="10"/>
  <c r="G28" i="1"/>
  <c r="E84"/>
  <c r="C28" i="14" l="1"/>
  <c r="E151" i="12"/>
  <c r="E150"/>
  <c r="C28" i="10"/>
  <c r="C28" i="1"/>
  <c r="D37" i="10"/>
  <c r="D38"/>
  <c r="D28"/>
  <c r="D38" i="1"/>
  <c r="D37"/>
  <c r="D28"/>
  <c r="L149" i="14"/>
  <c r="L150"/>
  <c r="E149"/>
  <c r="E150"/>
  <c r="L151" i="12"/>
  <c r="L150"/>
  <c r="E151" i="10"/>
  <c r="L151"/>
  <c r="L150"/>
  <c r="E150"/>
  <c r="L149" i="1"/>
  <c r="E149"/>
  <c r="L38" i="14"/>
  <c r="L38" i="12"/>
  <c r="L38" i="10"/>
  <c r="L38" i="1"/>
  <c r="M150" i="14" l="1"/>
  <c r="L153" i="10"/>
  <c r="L28" i="12"/>
  <c r="J63" i="15" s="1"/>
  <c r="L28" i="14"/>
  <c r="J66" i="15" s="1"/>
  <c r="L151" i="14"/>
  <c r="L152" s="1"/>
  <c r="L142"/>
  <c r="J67" i="15" s="1"/>
  <c r="L85" i="14"/>
  <c r="M85" s="1"/>
  <c r="L86"/>
  <c r="M86" s="1"/>
  <c r="L84"/>
  <c r="L37"/>
  <c r="K28"/>
  <c r="L152" i="12"/>
  <c r="L153" s="1"/>
  <c r="L143"/>
  <c r="J64" i="15" s="1"/>
  <c r="L86" i="12"/>
  <c r="L87"/>
  <c r="L85"/>
  <c r="L37"/>
  <c r="L39" s="1"/>
  <c r="K28"/>
  <c r="L152" i="10"/>
  <c r="L143"/>
  <c r="J61" i="15" s="1"/>
  <c r="L86" i="10"/>
  <c r="L87"/>
  <c r="L85"/>
  <c r="L37"/>
  <c r="L39" s="1"/>
  <c r="L28"/>
  <c r="J60" i="15" s="1"/>
  <c r="K28" i="10"/>
  <c r="L150" i="1"/>
  <c r="L148"/>
  <c r="L141"/>
  <c r="J58" i="15" s="1"/>
  <c r="L84" i="1"/>
  <c r="L85"/>
  <c r="L83"/>
  <c r="L37"/>
  <c r="L39" s="1"/>
  <c r="L87" i="14" l="1"/>
  <c r="M84"/>
  <c r="L86" i="1"/>
  <c r="M149" i="14"/>
  <c r="L151" i="1"/>
  <c r="L88" i="12"/>
  <c r="L88" i="10"/>
  <c r="M151" i="14"/>
  <c r="J59" i="15"/>
  <c r="J62"/>
  <c r="J70"/>
  <c r="J65"/>
  <c r="M87" i="14" l="1"/>
  <c r="L28" i="1"/>
  <c r="J57" i="15" s="1"/>
  <c r="K28" i="1"/>
  <c r="J56" i="15" l="1"/>
  <c r="J68" s="1"/>
  <c r="L138" i="14" s="1"/>
  <c r="J69" i="15"/>
  <c r="E120" i="14"/>
  <c r="E121" i="12"/>
  <c r="E121" i="10"/>
  <c r="E85" i="14" l="1"/>
  <c r="E86" i="12"/>
  <c r="E86" i="10"/>
  <c r="E119" i="1" l="1"/>
  <c r="O87" i="14" l="1"/>
  <c r="E119"/>
  <c r="Q87" l="1"/>
  <c r="E151"/>
  <c r="E159" s="1"/>
  <c r="D38" i="12"/>
  <c r="E38" s="1"/>
  <c r="H38" s="1"/>
  <c r="D39"/>
  <c r="E39" s="1"/>
  <c r="H39" s="1"/>
  <c r="H45" i="15" l="1"/>
  <c r="E38" i="1" l="1"/>
  <c r="H38" s="1"/>
  <c r="E37"/>
  <c r="H37" s="1"/>
  <c r="L74" i="14"/>
  <c r="N74" s="1"/>
  <c r="J73" i="15" s="1"/>
  <c r="K73" s="1"/>
  <c r="L75" i="14"/>
  <c r="L76"/>
  <c r="L73"/>
  <c r="N73" s="1"/>
  <c r="J72" i="15" s="1"/>
  <c r="K72" s="1"/>
  <c r="L75" i="12"/>
  <c r="L76"/>
  <c r="L77"/>
  <c r="L74"/>
  <c r="L75" i="10"/>
  <c r="L76"/>
  <c r="L77"/>
  <c r="L74"/>
  <c r="L73" i="1"/>
  <c r="L74"/>
  <c r="L75"/>
  <c r="L72"/>
  <c r="L17"/>
  <c r="E152" i="12" l="1"/>
  <c r="E160" s="1"/>
  <c r="E152" i="10"/>
  <c r="E148" i="1"/>
  <c r="N75" i="14"/>
  <c r="L78" i="12"/>
  <c r="N76" i="14"/>
  <c r="L78" i="10"/>
  <c r="L77" i="14"/>
  <c r="L76" i="1"/>
  <c r="N77" i="14" l="1"/>
  <c r="E86"/>
  <c r="E84"/>
  <c r="D38"/>
  <c r="E38" s="1"/>
  <c r="H38" s="1"/>
  <c r="E87" i="12"/>
  <c r="E85"/>
  <c r="D37"/>
  <c r="D39" i="10"/>
  <c r="E39" s="1"/>
  <c r="H39" s="1"/>
  <c r="E38"/>
  <c r="H38" s="1"/>
  <c r="E85" i="1"/>
  <c r="E83"/>
  <c r="E141" i="14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18"/>
  <c r="D28" i="12"/>
  <c r="D37" i="14" l="1"/>
  <c r="D46"/>
  <c r="D28"/>
  <c r="E142" i="12" l="1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0"/>
  <c r="E119"/>
  <c r="E140" i="1" l="1"/>
  <c r="E139" l="1"/>
  <c r="E138"/>
  <c r="E137"/>
  <c r="E136"/>
  <c r="H39" l="1"/>
  <c r="E63" s="1"/>
  <c r="L18" i="12"/>
  <c r="I16" i="15"/>
  <c r="H16"/>
  <c r="H28" i="13"/>
  <c r="I16"/>
  <c r="H16"/>
  <c r="H28" i="11"/>
  <c r="I16"/>
  <c r="H16"/>
  <c r="J16" l="1"/>
  <c r="I16" i="2"/>
  <c r="H16"/>
  <c r="J16" l="1"/>
  <c r="E28" i="14"/>
  <c r="E30" s="1"/>
  <c r="B20" s="1"/>
  <c r="F159" s="1"/>
  <c r="G159" s="1"/>
  <c r="I159" s="1"/>
  <c r="E76"/>
  <c r="H47"/>
  <c r="F63" s="1"/>
  <c r="E46"/>
  <c r="E37"/>
  <c r="H37" s="1"/>
  <c r="H39" s="1"/>
  <c r="L18"/>
  <c r="A120" i="12"/>
  <c r="A123" s="1"/>
  <c r="A124" s="1"/>
  <c r="A125" s="1"/>
  <c r="A126" s="1"/>
  <c r="A127" s="1"/>
  <c r="A128" s="1"/>
  <c r="A129" s="1"/>
  <c r="A130" s="1"/>
  <c r="A131" s="1"/>
  <c r="A132" s="1"/>
  <c r="E77"/>
  <c r="H48"/>
  <c r="F64" s="1"/>
  <c r="D47"/>
  <c r="E47" s="1"/>
  <c r="E37"/>
  <c r="H37" s="1"/>
  <c r="H40" s="1"/>
  <c r="E64" s="1"/>
  <c r="A120" i="10"/>
  <c r="H48"/>
  <c r="F64" s="1"/>
  <c r="D47"/>
  <c r="E47" s="1"/>
  <c r="E37"/>
  <c r="H37" s="1"/>
  <c r="H40" s="1"/>
  <c r="E64" s="1"/>
  <c r="L18"/>
  <c r="I160" i="14" l="1"/>
  <c r="I168"/>
  <c r="F85"/>
  <c r="G85" s="1"/>
  <c r="I85" s="1"/>
  <c r="F149"/>
  <c r="G149" s="1"/>
  <c r="I149" s="1"/>
  <c r="F150"/>
  <c r="G150" s="1"/>
  <c r="I150" s="1"/>
  <c r="F120"/>
  <c r="G120" s="1"/>
  <c r="I120" s="1"/>
  <c r="F151"/>
  <c r="G151" s="1"/>
  <c r="I151" s="1"/>
  <c r="F119"/>
  <c r="G119" s="1"/>
  <c r="I119" s="1"/>
  <c r="A125" i="10"/>
  <c r="A126" s="1"/>
  <c r="A127" s="1"/>
  <c r="A128" s="1"/>
  <c r="A129" s="1"/>
  <c r="A130" s="1"/>
  <c r="A131" s="1"/>
  <c r="A132" s="1"/>
  <c r="F84" i="14"/>
  <c r="G84" s="1"/>
  <c r="I84" s="1"/>
  <c r="F102"/>
  <c r="F86"/>
  <c r="G86" s="1"/>
  <c r="I86" s="1"/>
  <c r="F138"/>
  <c r="G138" s="1"/>
  <c r="I138" s="1"/>
  <c r="F137"/>
  <c r="G137" s="1"/>
  <c r="I137" s="1"/>
  <c r="F140"/>
  <c r="G140" s="1"/>
  <c r="I140" s="1"/>
  <c r="F141"/>
  <c r="G141" s="1"/>
  <c r="I141" s="1"/>
  <c r="F139"/>
  <c r="G139" s="1"/>
  <c r="I139" s="1"/>
  <c r="E73"/>
  <c r="E74"/>
  <c r="E110"/>
  <c r="E28" i="12"/>
  <c r="H28" s="1"/>
  <c r="H29" s="1"/>
  <c r="D64" s="1"/>
  <c r="H64" s="1"/>
  <c r="E75" i="14"/>
  <c r="H28"/>
  <c r="H29" s="1"/>
  <c r="D63" s="1"/>
  <c r="E75" i="12"/>
  <c r="E74"/>
  <c r="E76"/>
  <c r="E111"/>
  <c r="J16" i="13"/>
  <c r="J16" i="15"/>
  <c r="F136" i="14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21"/>
  <c r="G121" s="1"/>
  <c r="I121" s="1"/>
  <c r="F118"/>
  <c r="G118" s="1"/>
  <c r="I118" s="1"/>
  <c r="F76"/>
  <c r="G76" s="1"/>
  <c r="I76" s="1"/>
  <c r="F75"/>
  <c r="F74"/>
  <c r="F73"/>
  <c r="E102"/>
  <c r="E94"/>
  <c r="E103" i="12"/>
  <c r="E95"/>
  <c r="E109" i="1"/>
  <c r="E16" i="15" l="1"/>
  <c r="G73" i="14"/>
  <c r="I73" s="1"/>
  <c r="G74"/>
  <c r="I74" s="1"/>
  <c r="G110"/>
  <c r="I110" s="1"/>
  <c r="I111" s="1"/>
  <c r="F168" s="1"/>
  <c r="E30" i="12"/>
  <c r="B20" s="1"/>
  <c r="F160" s="1"/>
  <c r="G160" s="1"/>
  <c r="I160" s="1"/>
  <c r="I161" s="1"/>
  <c r="G75" i="14"/>
  <c r="I75" s="1"/>
  <c r="E16" i="13"/>
  <c r="E135" i="1"/>
  <c r="E132"/>
  <c r="E130"/>
  <c r="E126"/>
  <c r="E122"/>
  <c r="E117"/>
  <c r="E133"/>
  <c r="E127"/>
  <c r="E123"/>
  <c r="E118"/>
  <c r="E131"/>
  <c r="E128"/>
  <c r="E124"/>
  <c r="E120"/>
  <c r="E134"/>
  <c r="E129"/>
  <c r="E125"/>
  <c r="E121"/>
  <c r="G94" i="14"/>
  <c r="I94" s="1"/>
  <c r="I142"/>
  <c r="G168" s="1"/>
  <c r="I152"/>
  <c r="I87"/>
  <c r="G102"/>
  <c r="I102" s="1"/>
  <c r="G111" i="12"/>
  <c r="I111" s="1"/>
  <c r="I112" s="1"/>
  <c r="F169" s="1"/>
  <c r="G95"/>
  <c r="I95" s="1"/>
  <c r="F86" l="1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03"/>
  <c r="G103" s="1"/>
  <c r="I103" s="1"/>
  <c r="I104" s="1"/>
  <c r="E169" s="1"/>
  <c r="F85"/>
  <c r="G85" s="1"/>
  <c r="I85" s="1"/>
  <c r="F87"/>
  <c r="G87" s="1"/>
  <c r="I87" s="1"/>
  <c r="F141"/>
  <c r="G141" s="1"/>
  <c r="I141" s="1"/>
  <c r="F142"/>
  <c r="G142" s="1"/>
  <c r="I142" s="1"/>
  <c r="F137"/>
  <c r="G137" s="1"/>
  <c r="I137" s="1"/>
  <c r="F140"/>
  <c r="G140" s="1"/>
  <c r="I140" s="1"/>
  <c r="F139"/>
  <c r="G139" s="1"/>
  <c r="I139" s="1"/>
  <c r="F138"/>
  <c r="G138" s="1"/>
  <c r="I138" s="1"/>
  <c r="F120"/>
  <c r="G120" s="1"/>
  <c r="I120" s="1"/>
  <c r="F127"/>
  <c r="G127" s="1"/>
  <c r="I127" s="1"/>
  <c r="F135"/>
  <c r="G135" s="1"/>
  <c r="I135" s="1"/>
  <c r="F124"/>
  <c r="G124" s="1"/>
  <c r="I124" s="1"/>
  <c r="F125"/>
  <c r="G125" s="1"/>
  <c r="I125" s="1"/>
  <c r="F128"/>
  <c r="G128" s="1"/>
  <c r="I128" s="1"/>
  <c r="F74"/>
  <c r="G74" s="1"/>
  <c r="I74" s="1"/>
  <c r="F132"/>
  <c r="G132" s="1"/>
  <c r="I132" s="1"/>
  <c r="F76"/>
  <c r="G76" s="1"/>
  <c r="I76" s="1"/>
  <c r="F129"/>
  <c r="G129" s="1"/>
  <c r="I129" s="1"/>
  <c r="F119"/>
  <c r="G119" s="1"/>
  <c r="I119" s="1"/>
  <c r="F133"/>
  <c r="G133" s="1"/>
  <c r="I133" s="1"/>
  <c r="F123"/>
  <c r="G123" s="1"/>
  <c r="I123" s="1"/>
  <c r="F131"/>
  <c r="G131" s="1"/>
  <c r="I131" s="1"/>
  <c r="F136"/>
  <c r="G136" s="1"/>
  <c r="I136" s="1"/>
  <c r="F77"/>
  <c r="G77" s="1"/>
  <c r="I77" s="1"/>
  <c r="F126"/>
  <c r="G126" s="1"/>
  <c r="I126" s="1"/>
  <c r="F134"/>
  <c r="G134" s="1"/>
  <c r="I134" s="1"/>
  <c r="F75"/>
  <c r="G75" s="1"/>
  <c r="I75" s="1"/>
  <c r="F122"/>
  <c r="G122" s="1"/>
  <c r="I122" s="1"/>
  <c r="F130"/>
  <c r="G130" s="1"/>
  <c r="I130" s="1"/>
  <c r="I77" i="14"/>
  <c r="B168" s="1"/>
  <c r="C168"/>
  <c r="G16" i="15" s="1"/>
  <c r="I96" i="12"/>
  <c r="D169" s="1"/>
  <c r="I103" i="14"/>
  <c r="E168" s="1"/>
  <c r="H168"/>
  <c r="I95"/>
  <c r="D168" s="1"/>
  <c r="E28" i="1"/>
  <c r="H28" s="1"/>
  <c r="F16" i="15" l="1"/>
  <c r="J168" i="14"/>
  <c r="C7" i="15" s="1"/>
  <c r="I153" i="12"/>
  <c r="H169" s="1"/>
  <c r="I88"/>
  <c r="C169" s="1"/>
  <c r="G16" i="13" s="1"/>
  <c r="I78" i="12"/>
  <c r="B169" s="1"/>
  <c r="I143"/>
  <c r="G169" s="1"/>
  <c r="K16" i="15"/>
  <c r="L16" s="1"/>
  <c r="A118" i="1"/>
  <c r="A121" s="1"/>
  <c r="A122" s="1"/>
  <c r="A123" s="1"/>
  <c r="A124" s="1"/>
  <c r="A125" s="1"/>
  <c r="A126" s="1"/>
  <c r="A127" s="1"/>
  <c r="A128" s="1"/>
  <c r="A129" s="1"/>
  <c r="A130" s="1"/>
  <c r="H28" i="2"/>
  <c r="F16" i="13" l="1"/>
  <c r="J169" i="12"/>
  <c r="C7" i="13" s="1"/>
  <c r="E150" i="1"/>
  <c r="E158" s="1"/>
  <c r="G158" s="1"/>
  <c r="I158" s="1"/>
  <c r="I159" s="1"/>
  <c r="E101"/>
  <c r="E93"/>
  <c r="D46"/>
  <c r="E46" s="1"/>
  <c r="H47" s="1"/>
  <c r="F63" s="1"/>
  <c r="D7" i="13" l="1"/>
  <c r="D16" s="1"/>
  <c r="F28" s="1"/>
  <c r="E75" i="1"/>
  <c r="E74"/>
  <c r="E73"/>
  <c r="E72"/>
  <c r="H29" l="1"/>
  <c r="D63" l="1"/>
  <c r="H63" s="1"/>
  <c r="E30"/>
  <c r="B20" s="1"/>
  <c r="F149" s="1"/>
  <c r="G149" s="1"/>
  <c r="I149" s="1"/>
  <c r="E16" i="2" l="1"/>
  <c r="F84" i="1"/>
  <c r="G84" s="1"/>
  <c r="I84" s="1"/>
  <c r="F119"/>
  <c r="G119" s="1"/>
  <c r="I119" s="1"/>
  <c r="F148"/>
  <c r="G148" s="1"/>
  <c r="I148" s="1"/>
  <c r="F83"/>
  <c r="G83" s="1"/>
  <c r="I83" s="1"/>
  <c r="F85"/>
  <c r="G85" s="1"/>
  <c r="I85" s="1"/>
  <c r="F150"/>
  <c r="G150" s="1"/>
  <c r="I150" s="1"/>
  <c r="F93"/>
  <c r="G93" s="1"/>
  <c r="I93" s="1"/>
  <c r="F101"/>
  <c r="G101" s="1"/>
  <c r="I101" s="1"/>
  <c r="F109"/>
  <c r="F140"/>
  <c r="G140" s="1"/>
  <c r="I140" s="1"/>
  <c r="F136"/>
  <c r="G136" s="1"/>
  <c r="I136" s="1"/>
  <c r="F138"/>
  <c r="G138" s="1"/>
  <c r="I138" s="1"/>
  <c r="F139"/>
  <c r="G139" s="1"/>
  <c r="I139" s="1"/>
  <c r="F137"/>
  <c r="G137" s="1"/>
  <c r="I137" s="1"/>
  <c r="F72"/>
  <c r="G72" s="1"/>
  <c r="I72" s="1"/>
  <c r="F120"/>
  <c r="G120" s="1"/>
  <c r="I120" s="1"/>
  <c r="F130"/>
  <c r="G130" s="1"/>
  <c r="I130" s="1"/>
  <c r="F123"/>
  <c r="G123" s="1"/>
  <c r="I123" s="1"/>
  <c r="F133"/>
  <c r="G133" s="1"/>
  <c r="I133" s="1"/>
  <c r="F128"/>
  <c r="G128" s="1"/>
  <c r="I128" s="1"/>
  <c r="F126"/>
  <c r="G126" s="1"/>
  <c r="I126" s="1"/>
  <c r="F122"/>
  <c r="G122" s="1"/>
  <c r="I122" s="1"/>
  <c r="F135"/>
  <c r="G135" s="1"/>
  <c r="I135" s="1"/>
  <c r="F129"/>
  <c r="G129" s="1"/>
  <c r="I129" s="1"/>
  <c r="F124"/>
  <c r="G124" s="1"/>
  <c r="I124" s="1"/>
  <c r="F121"/>
  <c r="G121" s="1"/>
  <c r="I121" s="1"/>
  <c r="F132"/>
  <c r="G132" s="1"/>
  <c r="I132" s="1"/>
  <c r="F127"/>
  <c r="G127" s="1"/>
  <c r="I127" s="1"/>
  <c r="F125"/>
  <c r="G125" s="1"/>
  <c r="I125" s="1"/>
  <c r="F134"/>
  <c r="G134" s="1"/>
  <c r="I134" s="1"/>
  <c r="F131"/>
  <c r="G131" s="1"/>
  <c r="I131" s="1"/>
  <c r="F118"/>
  <c r="F117"/>
  <c r="F74"/>
  <c r="G74" s="1"/>
  <c r="I74" s="1"/>
  <c r="F75"/>
  <c r="G75" s="1"/>
  <c r="I75" s="1"/>
  <c r="F73"/>
  <c r="G73" s="1"/>
  <c r="I73" s="1"/>
  <c r="I86" l="1"/>
  <c r="C166" s="1"/>
  <c r="I151"/>
  <c r="H166" s="1"/>
  <c r="I76"/>
  <c r="B166" s="1"/>
  <c r="G118"/>
  <c r="I118" s="1"/>
  <c r="I102"/>
  <c r="E166" s="1"/>
  <c r="I94"/>
  <c r="D166" s="1"/>
  <c r="G16" i="2" l="1"/>
  <c r="F16"/>
  <c r="K16" l="1"/>
  <c r="L16" s="1"/>
  <c r="K16" i="13"/>
  <c r="L16" s="1"/>
  <c r="M16" s="1"/>
  <c r="G117" i="1"/>
  <c r="I117" s="1"/>
  <c r="I141" s="1"/>
  <c r="G166" s="1"/>
  <c r="G109"/>
  <c r="I109" s="1"/>
  <c r="I110" s="1"/>
  <c r="F166" s="1"/>
  <c r="J166" l="1"/>
  <c r="C7" i="2" s="1"/>
  <c r="I28" i="13"/>
  <c r="J28" s="1"/>
  <c r="J32" s="1"/>
  <c r="H42" i="15" s="1"/>
  <c r="E63" i="14" l="1"/>
  <c r="H63" l="1"/>
  <c r="B7" i="15" s="1"/>
  <c r="E140" i="10"/>
  <c r="E103"/>
  <c r="E139"/>
  <c r="E129"/>
  <c r="E135"/>
  <c r="E120"/>
  <c r="E136"/>
  <c r="E77"/>
  <c r="E138"/>
  <c r="E124"/>
  <c r="E75"/>
  <c r="E127"/>
  <c r="E131"/>
  <c r="E87"/>
  <c r="E119"/>
  <c r="E141"/>
  <c r="E123"/>
  <c r="E130"/>
  <c r="E132"/>
  <c r="E142"/>
  <c r="E128"/>
  <c r="E76"/>
  <c r="E74"/>
  <c r="E134"/>
  <c r="E126"/>
  <c r="E137"/>
  <c r="E85"/>
  <c r="E133"/>
  <c r="E122"/>
  <c r="E125"/>
  <c r="E111"/>
  <c r="G111" s="1"/>
  <c r="I111" s="1"/>
  <c r="I112" s="1"/>
  <c r="F169" s="1"/>
  <c r="E95"/>
  <c r="G95" s="1"/>
  <c r="I95" s="1"/>
  <c r="I96" s="1"/>
  <c r="D169" s="1"/>
  <c r="E28"/>
  <c r="E30" l="1"/>
  <c r="B20" s="1"/>
  <c r="F151" s="1"/>
  <c r="G151" s="1"/>
  <c r="I151" s="1"/>
  <c r="H28"/>
  <c r="H29" s="1"/>
  <c r="D64" s="1"/>
  <c r="F86" l="1"/>
  <c r="G86" s="1"/>
  <c r="I86" s="1"/>
  <c r="F150"/>
  <c r="G150" s="1"/>
  <c r="I150" s="1"/>
  <c r="F121"/>
  <c r="G121" s="1"/>
  <c r="I121" s="1"/>
  <c r="F152"/>
  <c r="G152" s="1"/>
  <c r="I152" s="1"/>
  <c r="E16" i="11"/>
  <c r="F132" i="10"/>
  <c r="G132" s="1"/>
  <c r="I132" s="1"/>
  <c r="F120"/>
  <c r="G120" s="1"/>
  <c r="I120" s="1"/>
  <c r="F128"/>
  <c r="G128" s="1"/>
  <c r="I128" s="1"/>
  <c r="F87"/>
  <c r="G87" s="1"/>
  <c r="I87" s="1"/>
  <c r="F138"/>
  <c r="G138" s="1"/>
  <c r="I138" s="1"/>
  <c r="F139"/>
  <c r="G139" s="1"/>
  <c r="I139" s="1"/>
  <c r="F135"/>
  <c r="G135" s="1"/>
  <c r="I135" s="1"/>
  <c r="F140"/>
  <c r="G140" s="1"/>
  <c r="I140" s="1"/>
  <c r="F75"/>
  <c r="G75" s="1"/>
  <c r="I75" s="1"/>
  <c r="F133"/>
  <c r="G133" s="1"/>
  <c r="I133" s="1"/>
  <c r="F85"/>
  <c r="G85" s="1"/>
  <c r="I85" s="1"/>
  <c r="F136"/>
  <c r="G136" s="1"/>
  <c r="I136" s="1"/>
  <c r="F74"/>
  <c r="G74" s="1"/>
  <c r="I74" s="1"/>
  <c r="F77"/>
  <c r="G77" s="1"/>
  <c r="I77" s="1"/>
  <c r="F134"/>
  <c r="G134" s="1"/>
  <c r="I134" s="1"/>
  <c r="F141"/>
  <c r="G141" s="1"/>
  <c r="I141" s="1"/>
  <c r="F125"/>
  <c r="G125" s="1"/>
  <c r="I125" s="1"/>
  <c r="F76"/>
  <c r="G76" s="1"/>
  <c r="I76" s="1"/>
  <c r="F142"/>
  <c r="G142" s="1"/>
  <c r="I142" s="1"/>
  <c r="F119"/>
  <c r="G119" s="1"/>
  <c r="I119" s="1"/>
  <c r="F122"/>
  <c r="G122" s="1"/>
  <c r="I122" s="1"/>
  <c r="F127"/>
  <c r="G127" s="1"/>
  <c r="I127" s="1"/>
  <c r="F126"/>
  <c r="G126" s="1"/>
  <c r="I126" s="1"/>
  <c r="F137"/>
  <c r="G137" s="1"/>
  <c r="I137" s="1"/>
  <c r="F124"/>
  <c r="G124" s="1"/>
  <c r="I124" s="1"/>
  <c r="F130"/>
  <c r="G130" s="1"/>
  <c r="I130" s="1"/>
  <c r="F129"/>
  <c r="G129" s="1"/>
  <c r="I129" s="1"/>
  <c r="F123"/>
  <c r="G123" s="1"/>
  <c r="I123" s="1"/>
  <c r="F131"/>
  <c r="G131" s="1"/>
  <c r="I131" s="1"/>
  <c r="F103"/>
  <c r="G103" s="1"/>
  <c r="I103" s="1"/>
  <c r="I104" s="1"/>
  <c r="E169" s="1"/>
  <c r="I153" l="1"/>
  <c r="H169" s="1"/>
  <c r="I88"/>
  <c r="C169" s="1"/>
  <c r="G16" i="11" s="1"/>
  <c r="I143" i="10"/>
  <c r="G169" s="1"/>
  <c r="I78"/>
  <c r="B169" s="1"/>
  <c r="J169" s="1"/>
  <c r="C7" i="11" s="1"/>
  <c r="D7" l="1"/>
  <c r="D16" s="1"/>
  <c r="F16"/>
  <c r="K16" s="1"/>
  <c r="L16" s="1"/>
  <c r="F28" l="1"/>
  <c r="M16"/>
  <c r="I28" s="1"/>
  <c r="J28" l="1"/>
  <c r="J32" s="1"/>
  <c r="H41" i="15" s="1"/>
  <c r="B7" i="2" l="1"/>
  <c r="D7" s="1"/>
  <c r="D16" s="1"/>
  <c r="F28" l="1"/>
  <c r="M16"/>
  <c r="I28" s="1"/>
  <c r="J28" l="1"/>
  <c r="J32" s="1"/>
  <c r="D7" i="15"/>
  <c r="D16" s="1"/>
  <c r="M16" l="1"/>
  <c r="I28" s="1"/>
  <c r="F28"/>
  <c r="J28" l="1"/>
  <c r="J32" s="1"/>
  <c r="H43" s="1"/>
  <c r="H53" s="1"/>
  <c r="M47" s="1"/>
  <c r="Q49" l="1"/>
</calcChain>
</file>

<file path=xl/sharedStrings.xml><?xml version="1.0" encoding="utf-8"?>
<sst xmlns="http://schemas.openxmlformats.org/spreadsheetml/2006/main" count="1309" uniqueCount="183">
  <si>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</si>
  <si>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</si>
  <si>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</si>
  <si>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</si>
  <si>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</si>
  <si>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</si>
  <si>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</si>
  <si>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</si>
  <si>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</si>
  <si>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</si>
  <si>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</si>
  <si>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</si>
  <si>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</si>
  <si>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</si>
  <si>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</si>
  <si>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</si>
  <si>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</si>
  <si>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среднее время посещения библиотеки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</si>
  <si>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</si>
  <si>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</si>
  <si>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</si>
  <si>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</si>
  <si>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</si>
  <si>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</si>
  <si>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</si>
  <si>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</si>
  <si>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</si>
  <si>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</si>
  <si>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</si>
  <si>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</si>
  <si>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</si>
  <si>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</si>
  <si>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</si>
  <si>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</si>
  <si>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</si>
  <si>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</si>
  <si>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</si>
  <si>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</si>
  <si>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</si>
  <si>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</si>
  <si>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</si>
  <si>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</si>
  <si>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</si>
  <si>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</si>
  <si>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</si>
  <si>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</si>
  <si>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</si>
  <si>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</si>
  <si>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</si>
  <si>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</si>
  <si>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</si>
  <si>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</si>
  <si>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</si>
  <si>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</si>
  <si>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</si>
  <si>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</si>
  <si>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</si>
  <si>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</si>
  <si>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</si>
  <si>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</si>
  <si>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</si>
  <si>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</si>
  <si>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</si>
  <si>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</si>
  <si>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</si>
  <si>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</si>
  <si>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</si>
  <si>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</si>
  <si>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</si>
  <si>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</si>
  <si>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</si>
  <si>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</si>
  <si>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</si>
  <si>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</si>
  <si>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</si>
  <si>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</si>
  <si>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</si>
  <si>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</si>
  <si>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</si>
  <si>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</si>
  <si>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</si>
  <si>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</si>
  <si>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</si>
  <si>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</si>
  <si>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</si>
  <si>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</si>
  <si>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</si>
  <si>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</si>
  <si>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</si>
  <si>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</si>
  <si>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</si>
  <si>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</si>
  <si>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</si>
  <si>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</si>
  <si>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</si>
  <si>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</si>
  <si>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</si>
  <si>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</si>
  <si>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</si>
  <si>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</si>
  <si>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</si>
  <si>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</si>
  <si>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</si>
  <si>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</si>
  <si>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Директор</t>
  </si>
  <si>
    <t>Фонд оплаты труда</t>
  </si>
  <si>
    <t>Живопись (по видам)</t>
  </si>
  <si>
    <t>количество студентов за отчетный год;</t>
  </si>
  <si>
    <t>Заместитель директора по учебной работе</t>
  </si>
  <si>
    <t>Секретарь учебной части</t>
  </si>
  <si>
    <t>Инспектор по кадрам</t>
  </si>
  <si>
    <t>Ведущий экономист</t>
  </si>
  <si>
    <t>очная</t>
  </si>
  <si>
    <t>Экономист</t>
  </si>
  <si>
    <t>Начальник отдела</t>
  </si>
  <si>
    <t>Завхоз</t>
  </si>
  <si>
    <t>Медицинская сестра</t>
  </si>
  <si>
    <t>Рабочий по обслуживанию здания</t>
  </si>
  <si>
    <t>Водитель</t>
  </si>
  <si>
    <t xml:space="preserve">Старший методист </t>
  </si>
  <si>
    <t>Преподаватель-организатор (ОБЖ)</t>
  </si>
  <si>
    <t>Диспетчер</t>
  </si>
  <si>
    <t>Лаборант</t>
  </si>
  <si>
    <t>Ведущий библиотекарь</t>
  </si>
  <si>
    <t>Ведущий программист</t>
  </si>
  <si>
    <t>Дизайн (по отраслям)</t>
  </si>
  <si>
    <t>Скульптура</t>
  </si>
  <si>
    <t>Реставрация</t>
  </si>
  <si>
    <t>Гкал</t>
  </si>
  <si>
    <t>общее полезное время использования имущественного комплекса ;</t>
  </si>
  <si>
    <t>Утверждаю</t>
  </si>
  <si>
    <t>Т.В. Курдова</t>
  </si>
  <si>
    <t>Расчет нормативных затрат ГБП ОУ «Пензенское художественное училище им.К.А.Савицкого»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</si>
  <si>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</si>
  <si>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</si>
  <si>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</si>
  <si>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</si>
  <si>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Электроэнергия (90%) 1/4</t>
  </si>
  <si>
    <t>Теплоэнергия (50%) 1/4</t>
  </si>
  <si>
    <t>Холодное водоснабжение 1/4</t>
  </si>
  <si>
    <t>Водоотведение 1/4</t>
  </si>
  <si>
    <t>Сумма государственного задания</t>
  </si>
  <si>
    <t>Расчет нормативных затрат ГБПОУ «Пензенское художественное училище им.К.А.Савицкого»</t>
  </si>
  <si>
    <t xml:space="preserve">Основной персонал (преподаватели) </t>
  </si>
  <si>
    <t>Уборщик служебных помещений и туалетов</t>
  </si>
  <si>
    <t>Гардеробщик</t>
  </si>
  <si>
    <t>Дворник</t>
  </si>
  <si>
    <t>у.е.</t>
  </si>
  <si>
    <t>Электроенергия 10%  -5132,7 кВт/ч.  х 5,65 = 28999,76 руб.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</si>
  <si>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</si>
  <si>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</si>
  <si>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</si>
  <si>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Медосмотр сотрудников</t>
  </si>
  <si>
    <t>Министр культуры и туризма Пензенской области</t>
  </si>
  <si>
    <t>Проверка и техническое обслуживание пожарного оборудования</t>
  </si>
  <si>
    <t>Экспертиза огнезащитного покрытия конструкции чердачного помещения</t>
  </si>
  <si>
    <t>Приобретение материалов и инвентаря</t>
  </si>
  <si>
    <t>Заметитель директора по воспитательной работе</t>
  </si>
  <si>
    <t>Демонстратор пластических поз</t>
  </si>
  <si>
    <t>Теплоэнергия 50%- 281,14 Гкал. Х1600,63 = 450000,00 руб.</t>
  </si>
  <si>
    <t>Основной персонал</t>
  </si>
  <si>
    <t>Административный персонал</t>
  </si>
  <si>
    <t>Всего</t>
  </si>
  <si>
    <t>002И</t>
  </si>
  <si>
    <t>Приобретение литературы для комплектования библиотечного фонда</t>
  </si>
  <si>
    <t>Охрана училища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</si>
  <si>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</si>
  <si>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Проведение испытаний и электроизмерений электрооборудования и электросетей</t>
  </si>
  <si>
    <t>Подготовка системы отопления здания к отопительному сезону</t>
  </si>
  <si>
    <t>Техническое сопровождение и программное обеспечение аттестованного абонентского пункта (ФИС ФРДО)</t>
  </si>
  <si>
    <t>Электромонтер по ремонту электрооборудования</t>
  </si>
  <si>
    <t>Специалист по охране труда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</si>
  <si>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1370 Рабочие часы в году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</si>
  <si>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</si>
  <si>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</si>
  <si>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-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</si>
  <si>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</si>
  <si>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</si>
  <si>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</si>
  <si>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«     »   ____________   20__ года</t>
  </si>
  <si>
    <t>Объем финансового обеспечения выполнения государственного задания R:</t>
  </si>
  <si>
    <t>223Э</t>
  </si>
  <si>
    <t>223Т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</si>
</sst>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4" borderId="0">
      <alignment horizontal="left" vertical="center"/>
    </xf>
    <xf numFmtId="0" fontId="8" fillId="0" borderId="0"/>
  </cellStyleXfs>
  <cellXfs count="3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47" xfId="0" applyNumberFormat="1" applyFont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" fillId="0" borderId="48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1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3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5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0" borderId="58" xfId="0" applyNumberFormat="1" applyFont="1" applyBorder="1" applyAlignment="1">
      <alignment vertical="top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vertical="top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58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7" fillId="0" borderId="27" xfId="0" applyFont="1" applyFill="1" applyBorder="1"/>
    <xf numFmtId="3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0" borderId="6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</cellXfs>
  <cellStyles count="3">
    <cellStyle name="S18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w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7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2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0.emf"/><Relationship Id="rId2" Type="http://schemas.openxmlformats.org/officeDocument/2006/relationships/image" Target="../media/image4.emf"/><Relationship Id="rId16" Type="http://schemas.openxmlformats.org/officeDocument/2006/relationships/image" Target="../media/image21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6.emf"/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Relationship Id="rId9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85</xdr:row>
      <xdr:rowOff>57150</xdr:rowOff>
    </xdr:from>
    <xdr:to>
      <xdr:col>7</xdr:col>
      <xdr:colOff>838200</xdr:colOff>
      <xdr:row>85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63125" y="256317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85725</xdr:rowOff>
    </xdr:from>
    <xdr:to>
      <xdr:col>7</xdr:col>
      <xdr:colOff>904875</xdr:colOff>
      <xdr:row>93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0" y="284130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87</xdr:row>
      <xdr:rowOff>57150</xdr:rowOff>
    </xdr:from>
    <xdr:to>
      <xdr:col>7</xdr:col>
      <xdr:colOff>838200</xdr:colOff>
      <xdr:row>87</xdr:row>
      <xdr:rowOff>295275</xdr:rowOff>
    </xdr:to>
    <xdr:pic>
      <xdr:nvPicPr>
        <xdr:cNvPr id="92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53625" y="251460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85725</xdr:rowOff>
    </xdr:from>
    <xdr:to>
      <xdr:col>7</xdr:col>
      <xdr:colOff>904875</xdr:colOff>
      <xdr:row>95</xdr:row>
      <xdr:rowOff>323850</xdr:rowOff>
    </xdr:to>
    <xdr:pic>
      <xdr:nvPicPr>
        <xdr:cNvPr id="92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06000" y="27898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87</xdr:row>
      <xdr:rowOff>71437</xdr:rowOff>
    </xdr:from>
    <xdr:to>
      <xdr:col>7</xdr:col>
      <xdr:colOff>826294</xdr:colOff>
      <xdr:row>87</xdr:row>
      <xdr:rowOff>314325</xdr:rowOff>
    </xdr:to>
    <xdr:pic>
      <xdr:nvPicPr>
        <xdr:cNvPr id="1127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03732" y="27039093"/>
          <a:ext cx="381000" cy="24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71438</xdr:rowOff>
    </xdr:from>
    <xdr:to>
      <xdr:col>7</xdr:col>
      <xdr:colOff>892969</xdr:colOff>
      <xdr:row>95</xdr:row>
      <xdr:rowOff>309563</xdr:rowOff>
    </xdr:to>
    <xdr:pic>
      <xdr:nvPicPr>
        <xdr:cNvPr id="1127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56107" y="29801344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86</xdr:row>
      <xdr:rowOff>83345</xdr:rowOff>
    </xdr:from>
    <xdr:to>
      <xdr:col>7</xdr:col>
      <xdr:colOff>814387</xdr:colOff>
      <xdr:row>86</xdr:row>
      <xdr:rowOff>323851</xdr:rowOff>
    </xdr:to>
    <xdr:pic>
      <xdr:nvPicPr>
        <xdr:cNvPr id="133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8481" y="27241501"/>
          <a:ext cx="381000" cy="240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94</xdr:row>
      <xdr:rowOff>64294</xdr:rowOff>
    </xdr:from>
    <xdr:to>
      <xdr:col>7</xdr:col>
      <xdr:colOff>892969</xdr:colOff>
      <xdr:row>94</xdr:row>
      <xdr:rowOff>302419</xdr:rowOff>
    </xdr:to>
    <xdr:pic>
      <xdr:nvPicPr>
        <xdr:cNvPr id="133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72763" y="300799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273844</xdr:colOff>
      <xdr:row>49</xdr:row>
      <xdr:rowOff>154780</xdr:rowOff>
    </xdr:from>
    <xdr:to>
      <xdr:col>3</xdr:col>
      <xdr:colOff>604838</xdr:colOff>
      <xdr:row>51</xdr:row>
      <xdr:rowOff>40482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844" y="15132843"/>
          <a:ext cx="4093369" cy="290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13" Type="http://schemas.openxmlformats.org/officeDocument/2006/relationships/oleObject" Target="../embeddings/oleObject112.bin"/><Relationship Id="rId18" Type="http://schemas.openxmlformats.org/officeDocument/2006/relationships/oleObject" Target="../embeddings/oleObject117.bin"/><Relationship Id="rId26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0.bin"/><Relationship Id="rId7" Type="http://schemas.openxmlformats.org/officeDocument/2006/relationships/oleObject" Target="../embeddings/oleObject106.bin"/><Relationship Id="rId12" Type="http://schemas.openxmlformats.org/officeDocument/2006/relationships/oleObject" Target="../embeddings/oleObject111.bin"/><Relationship Id="rId17" Type="http://schemas.openxmlformats.org/officeDocument/2006/relationships/oleObject" Target="../embeddings/oleObject116.bin"/><Relationship Id="rId25" Type="http://schemas.openxmlformats.org/officeDocument/2006/relationships/oleObject" Target="../embeddings/oleObject12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5.bin"/><Relationship Id="rId20" Type="http://schemas.openxmlformats.org/officeDocument/2006/relationships/oleObject" Target="../embeddings/oleObject119.bin"/><Relationship Id="rId29" Type="http://schemas.openxmlformats.org/officeDocument/2006/relationships/oleObject" Target="../embeddings/oleObject12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5.bin"/><Relationship Id="rId11" Type="http://schemas.openxmlformats.org/officeDocument/2006/relationships/oleObject" Target="../embeddings/oleObject110.bin"/><Relationship Id="rId24" Type="http://schemas.openxmlformats.org/officeDocument/2006/relationships/oleObject" Target="../embeddings/oleObject123.bin"/><Relationship Id="rId5" Type="http://schemas.openxmlformats.org/officeDocument/2006/relationships/oleObject" Target="../embeddings/oleObject104.bin"/><Relationship Id="rId15" Type="http://schemas.openxmlformats.org/officeDocument/2006/relationships/oleObject" Target="../embeddings/oleObject114.bin"/><Relationship Id="rId23" Type="http://schemas.openxmlformats.org/officeDocument/2006/relationships/oleObject" Target="../embeddings/oleObject122.bin"/><Relationship Id="rId28" Type="http://schemas.openxmlformats.org/officeDocument/2006/relationships/oleObject" Target="../embeddings/oleObject127.bin"/><Relationship Id="rId10" Type="http://schemas.openxmlformats.org/officeDocument/2006/relationships/oleObject" Target="../embeddings/oleObject109.bin"/><Relationship Id="rId19" Type="http://schemas.openxmlformats.org/officeDocument/2006/relationships/oleObject" Target="../embeddings/oleObject118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Relationship Id="rId14" Type="http://schemas.openxmlformats.org/officeDocument/2006/relationships/oleObject" Target="../embeddings/oleObject113.bin"/><Relationship Id="rId22" Type="http://schemas.openxmlformats.org/officeDocument/2006/relationships/oleObject" Target="../embeddings/oleObject121.bin"/><Relationship Id="rId27" Type="http://schemas.openxmlformats.org/officeDocument/2006/relationships/oleObject" Target="../embeddings/oleObject12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3.bin"/><Relationship Id="rId13" Type="http://schemas.openxmlformats.org/officeDocument/2006/relationships/oleObject" Target="../embeddings/oleObject138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32.bin"/><Relationship Id="rId12" Type="http://schemas.openxmlformats.org/officeDocument/2006/relationships/oleObject" Target="../embeddings/oleObject137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1.bin"/><Relationship Id="rId11" Type="http://schemas.openxmlformats.org/officeDocument/2006/relationships/oleObject" Target="../embeddings/oleObject136.bin"/><Relationship Id="rId5" Type="http://schemas.openxmlformats.org/officeDocument/2006/relationships/oleObject" Target="../embeddings/oleObject130.bin"/><Relationship Id="rId10" Type="http://schemas.openxmlformats.org/officeDocument/2006/relationships/oleObject" Target="../embeddings/oleObject135.bin"/><Relationship Id="rId4" Type="http://schemas.openxmlformats.org/officeDocument/2006/relationships/oleObject" Target="../embeddings/oleObject129.bin"/><Relationship Id="rId9" Type="http://schemas.openxmlformats.org/officeDocument/2006/relationships/oleObject" Target="../embeddings/oleObject1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66"/>
  <sheetViews>
    <sheetView view="pageBreakPreview" zoomScale="80" zoomScaleSheetLayoutView="80" workbookViewId="0">
      <selection activeCell="I6" sqref="I6:J6"/>
    </sheetView>
  </sheetViews>
  <sheetFormatPr defaultRowHeight="15.75"/>
  <cols>
    <col min="1" max="1" width="5.5703125" style="1" customWidth="1"/>
    <col min="2" max="2" width="37.5703125" style="1" customWidth="1"/>
    <col min="3" max="3" width="31.42578125" style="1" customWidth="1"/>
    <col min="4" max="4" width="17" style="1" customWidth="1"/>
    <col min="5" max="5" width="20.42578125" style="1" customWidth="1"/>
    <col min="6" max="6" width="17.57031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11.7109375" style="1" customWidth="1"/>
    <col min="14" max="14" width="13" style="1" customWidth="1"/>
    <col min="15" max="15" width="9.140625" style="1"/>
    <col min="16" max="16" width="13.140625" style="1" bestFit="1" customWidth="1"/>
    <col min="17" max="16384" width="9.140625" style="1"/>
  </cols>
  <sheetData>
    <row r="1" spans="1:12">
      <c r="I1" s="146" t="s">
        <v>130</v>
      </c>
      <c r="J1" s="146"/>
    </row>
    <row r="2" spans="1:12" ht="43.5" customHeight="1">
      <c r="I2" s="146" t="s">
        <v>153</v>
      </c>
      <c r="J2" s="146"/>
    </row>
    <row r="3" spans="1:12">
      <c r="I3" s="146"/>
      <c r="J3" s="146"/>
    </row>
    <row r="4" spans="1:12">
      <c r="I4" s="147"/>
      <c r="J4" s="146" t="s">
        <v>131</v>
      </c>
    </row>
    <row r="5" spans="1:12">
      <c r="I5" s="146"/>
      <c r="J5" s="146"/>
    </row>
    <row r="6" spans="1:12" ht="31.5" customHeight="1">
      <c r="I6" s="238" t="s">
        <v>179</v>
      </c>
      <c r="J6" s="238"/>
    </row>
    <row r="8" spans="1:12">
      <c r="A8" s="250" t="s">
        <v>142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2">
      <c r="A9" s="249" t="s">
        <v>106</v>
      </c>
      <c r="B9" s="249"/>
      <c r="C9" s="249"/>
      <c r="D9" s="249"/>
      <c r="E9" s="249"/>
      <c r="F9" s="249"/>
      <c r="G9" s="249"/>
      <c r="H9" s="249"/>
      <c r="I9" s="249"/>
      <c r="J9" s="4"/>
      <c r="K9" s="4"/>
      <c r="L9" s="4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>
      <c r="A12" s="247" t="s">
        <v>15</v>
      </c>
      <c r="B12" s="247"/>
      <c r="C12" s="247"/>
      <c r="D12" s="247"/>
      <c r="E12" s="247"/>
      <c r="F12" s="247"/>
      <c r="G12" s="247"/>
      <c r="H12" s="247"/>
      <c r="I12" s="247"/>
    </row>
    <row r="14" spans="1:12">
      <c r="A14" s="251" t="s">
        <v>16</v>
      </c>
      <c r="B14" s="251"/>
      <c r="C14" s="251"/>
      <c r="D14" s="251"/>
      <c r="E14" s="251"/>
      <c r="F14" s="251"/>
      <c r="G14" s="251"/>
      <c r="H14" s="251"/>
      <c r="I14" s="251"/>
    </row>
    <row r="16" spans="1:12">
      <c r="B16" s="42">
        <v>126</v>
      </c>
      <c r="C16" s="244" t="s">
        <v>107</v>
      </c>
      <c r="D16" s="244"/>
      <c r="E16" s="244"/>
      <c r="F16" s="244"/>
      <c r="G16" s="244"/>
      <c r="H16" s="244"/>
      <c r="I16" s="244"/>
    </row>
    <row r="17" spans="1:14" ht="32.25" customHeight="1">
      <c r="B17" s="43">
        <v>27056</v>
      </c>
      <c r="C17" s="244" t="s">
        <v>166</v>
      </c>
      <c r="D17" s="244"/>
      <c r="E17" s="244"/>
      <c r="F17" s="244"/>
      <c r="G17" s="244"/>
      <c r="H17" s="244"/>
      <c r="I17" s="244"/>
      <c r="L17" s="1">
        <f>1974*32</f>
        <v>63168</v>
      </c>
    </row>
    <row r="18" spans="1:14" ht="32.25" customHeight="1">
      <c r="B18" s="43">
        <v>27056</v>
      </c>
      <c r="C18" s="244" t="s">
        <v>97</v>
      </c>
      <c r="D18" s="244"/>
      <c r="E18" s="244"/>
      <c r="F18" s="244"/>
      <c r="G18" s="244"/>
      <c r="H18" s="244"/>
      <c r="I18" s="244"/>
      <c r="L18" s="43">
        <v>22745</v>
      </c>
      <c r="N18" s="42">
        <v>28062</v>
      </c>
    </row>
    <row r="19" spans="1:14" ht="32.25" customHeight="1">
      <c r="B19" s="154">
        <v>21464</v>
      </c>
      <c r="C19" s="245" t="s">
        <v>129</v>
      </c>
      <c r="D19" s="245"/>
      <c r="E19" s="245"/>
      <c r="F19" s="245"/>
      <c r="G19" s="245"/>
      <c r="H19" s="245"/>
      <c r="I19" s="245"/>
    </row>
    <row r="20" spans="1:14" ht="31.5" customHeight="1">
      <c r="B20" s="110">
        <f>E30</f>
        <v>170.34920634920636</v>
      </c>
      <c r="C20" s="244" t="s">
        <v>17</v>
      </c>
      <c r="D20" s="244"/>
      <c r="E20" s="244"/>
      <c r="F20" s="244"/>
      <c r="G20" s="244"/>
      <c r="H20" s="244"/>
      <c r="I20" s="244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47" t="s">
        <v>31</v>
      </c>
      <c r="B22" s="247"/>
      <c r="C22" s="247"/>
      <c r="D22" s="247"/>
      <c r="E22" s="247"/>
      <c r="F22" s="247"/>
      <c r="G22" s="247"/>
      <c r="H22" s="247"/>
      <c r="I22" s="247"/>
    </row>
    <row r="23" spans="1:14">
      <c r="A23" s="246" t="s">
        <v>18</v>
      </c>
      <c r="B23" s="246"/>
      <c r="C23" s="246"/>
      <c r="D23" s="246"/>
      <c r="E23" s="246"/>
      <c r="F23" s="246"/>
      <c r="G23" s="246"/>
      <c r="H23" s="246"/>
      <c r="I23" s="24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4" t="s">
        <v>2</v>
      </c>
      <c r="C25" s="13" t="s">
        <v>3</v>
      </c>
      <c r="D25" s="13" t="s">
        <v>4</v>
      </c>
      <c r="E25" s="239" t="s">
        <v>5</v>
      </c>
      <c r="F25" s="239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240" t="s">
        <v>20</v>
      </c>
      <c r="F26" s="240"/>
      <c r="G26" s="17">
        <v>6</v>
      </c>
      <c r="H26" s="17" t="s">
        <v>9</v>
      </c>
      <c r="I26" s="18">
        <v>8</v>
      </c>
    </row>
    <row r="27" spans="1:14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4" ht="108.75" customHeight="1" thickBot="1">
      <c r="A28" s="27">
        <v>1</v>
      </c>
      <c r="B28" s="193" t="s">
        <v>143</v>
      </c>
      <c r="C28" s="31">
        <f>B19</f>
        <v>21464</v>
      </c>
      <c r="D28" s="31">
        <f>B16</f>
        <v>126</v>
      </c>
      <c r="E28" s="269">
        <f>C28/D28</f>
        <v>170.34920634920636</v>
      </c>
      <c r="F28" s="270"/>
      <c r="G28" s="20">
        <f>B17*12*1.302/1370</f>
        <v>308.55689343065694</v>
      </c>
      <c r="H28" s="20">
        <f>E28*G28</f>
        <v>52562.421909489058</v>
      </c>
      <c r="I28" s="263" t="s">
        <v>172</v>
      </c>
      <c r="K28" s="34">
        <f>C28/1970</f>
        <v>10.895431472081219</v>
      </c>
      <c r="L28" s="34">
        <f>C28*G28</f>
        <v>6622865.160595621</v>
      </c>
    </row>
    <row r="29" spans="1:14" ht="31.5" customHeight="1" thickBot="1">
      <c r="A29" s="267" t="s">
        <v>24</v>
      </c>
      <c r="B29" s="268"/>
      <c r="C29" s="268"/>
      <c r="D29" s="268"/>
      <c r="E29" s="268"/>
      <c r="F29" s="268"/>
      <c r="G29" s="33"/>
      <c r="H29" s="23">
        <f>SUM(H28:H28)</f>
        <v>52562.421909489058</v>
      </c>
      <c r="I29" s="264"/>
    </row>
    <row r="30" spans="1:14" ht="36" customHeight="1" thickBot="1">
      <c r="A30" s="258" t="s">
        <v>21</v>
      </c>
      <c r="B30" s="259"/>
      <c r="C30" s="259"/>
      <c r="D30" s="260"/>
      <c r="E30" s="261">
        <f>SUM(E28:F28)</f>
        <v>170.34920634920636</v>
      </c>
      <c r="F30" s="262"/>
      <c r="G30" s="262"/>
      <c r="H30" s="262"/>
      <c r="I30" s="265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46" t="s">
        <v>19</v>
      </c>
      <c r="B32" s="246"/>
      <c r="C32" s="246"/>
      <c r="D32" s="246"/>
      <c r="E32" s="246"/>
      <c r="F32" s="246"/>
      <c r="G32" s="246"/>
      <c r="H32" s="246"/>
      <c r="I32" s="246"/>
    </row>
    <row r="33" spans="1:12" ht="16.5" thickBot="1"/>
    <row r="34" spans="1:12" ht="79.5" thickBot="1">
      <c r="A34" s="12" t="s">
        <v>1</v>
      </c>
      <c r="B34" s="14" t="s">
        <v>28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52" t="s">
        <v>23</v>
      </c>
      <c r="B36" s="253"/>
      <c r="C36" s="253"/>
      <c r="D36" s="253"/>
      <c r="E36" s="253"/>
      <c r="F36" s="253"/>
      <c r="G36" s="253"/>
      <c r="H36" s="253"/>
      <c r="I36" s="254"/>
    </row>
    <row r="37" spans="1:12" ht="32.25" customHeight="1">
      <c r="A37" s="29">
        <v>1</v>
      </c>
      <c r="B37" s="179" t="s">
        <v>156</v>
      </c>
      <c r="C37" s="111">
        <v>0</v>
      </c>
      <c r="D37" s="143">
        <f>B16</f>
        <v>126</v>
      </c>
      <c r="E37" s="32">
        <f>C37/D37</f>
        <v>0</v>
      </c>
      <c r="F37" s="111">
        <v>1</v>
      </c>
      <c r="G37" s="112">
        <v>0</v>
      </c>
      <c r="H37" s="21">
        <f>E37*G37/F37</f>
        <v>0</v>
      </c>
      <c r="I37" s="266" t="s">
        <v>25</v>
      </c>
      <c r="L37" s="1">
        <f>C37*G37</f>
        <v>0</v>
      </c>
    </row>
    <row r="38" spans="1:12" s="160" customFormat="1" ht="33.75" customHeight="1">
      <c r="A38" s="29">
        <v>2</v>
      </c>
      <c r="B38" s="179" t="s">
        <v>164</v>
      </c>
      <c r="C38" s="111">
        <v>0</v>
      </c>
      <c r="D38" s="143">
        <f>B16</f>
        <v>126</v>
      </c>
      <c r="E38" s="32">
        <f>C38/D38</f>
        <v>0</v>
      </c>
      <c r="F38" s="111">
        <v>1</v>
      </c>
      <c r="G38" s="112">
        <v>0</v>
      </c>
      <c r="H38" s="21">
        <f>E38*G38/F38</f>
        <v>0</v>
      </c>
      <c r="I38" s="264"/>
      <c r="L38" s="206">
        <f>C38*G38</f>
        <v>0</v>
      </c>
    </row>
    <row r="39" spans="1:12" ht="32.25" customHeight="1" thickBot="1">
      <c r="A39" s="255" t="s">
        <v>29</v>
      </c>
      <c r="B39" s="256"/>
      <c r="C39" s="256"/>
      <c r="D39" s="256"/>
      <c r="E39" s="256"/>
      <c r="F39" s="257"/>
      <c r="G39" s="162"/>
      <c r="H39" s="163">
        <f>SUM(H37:H38)</f>
        <v>0</v>
      </c>
      <c r="I39" s="265"/>
      <c r="L39" s="1">
        <f>SUM(L37:L38)</f>
        <v>0</v>
      </c>
    </row>
    <row r="41" spans="1:12">
      <c r="A41" s="251" t="s">
        <v>26</v>
      </c>
      <c r="B41" s="251"/>
      <c r="C41" s="251"/>
      <c r="D41" s="251"/>
      <c r="E41" s="251"/>
      <c r="F41" s="251"/>
      <c r="G41" s="251"/>
      <c r="H41" s="251"/>
      <c r="I41" s="251"/>
    </row>
    <row r="42" spans="1:12" ht="16.5" thickBot="1"/>
    <row r="43" spans="1:12" ht="79.5" thickBot="1">
      <c r="A43" s="12" t="s">
        <v>1</v>
      </c>
      <c r="B43" s="14" t="s">
        <v>28</v>
      </c>
      <c r="C43" s="14" t="s">
        <v>10</v>
      </c>
      <c r="D43" s="14" t="s">
        <v>4</v>
      </c>
      <c r="E43" s="14" t="s">
        <v>11</v>
      </c>
      <c r="F43" s="14" t="s">
        <v>12</v>
      </c>
      <c r="G43" s="14" t="s">
        <v>13</v>
      </c>
      <c r="H43" s="14" t="s">
        <v>7</v>
      </c>
      <c r="I43" s="15" t="s">
        <v>8</v>
      </c>
    </row>
    <row r="44" spans="1:12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20</v>
      </c>
      <c r="F44" s="25">
        <v>6</v>
      </c>
      <c r="G44" s="25">
        <v>7</v>
      </c>
      <c r="H44" s="25" t="s">
        <v>14</v>
      </c>
      <c r="I44" s="26">
        <v>9</v>
      </c>
    </row>
    <row r="45" spans="1:12">
      <c r="A45" s="252" t="s">
        <v>27</v>
      </c>
      <c r="B45" s="253"/>
      <c r="C45" s="253"/>
      <c r="D45" s="253"/>
      <c r="E45" s="253"/>
      <c r="F45" s="253"/>
      <c r="G45" s="253"/>
      <c r="H45" s="253"/>
      <c r="I45" s="254"/>
    </row>
    <row r="46" spans="1:12" ht="56.25" customHeight="1" thickBot="1">
      <c r="A46" s="29">
        <v>1</v>
      </c>
      <c r="B46" s="30"/>
      <c r="C46" s="111"/>
      <c r="D46" s="143">
        <f>SUM(B16)</f>
        <v>126</v>
      </c>
      <c r="E46" s="32">
        <f>C46/D46</f>
        <v>0</v>
      </c>
      <c r="F46" s="111">
        <v>0</v>
      </c>
      <c r="G46" s="112">
        <v>0</v>
      </c>
      <c r="H46" s="21">
        <v>0</v>
      </c>
      <c r="I46" s="266" t="s">
        <v>25</v>
      </c>
    </row>
    <row r="47" spans="1:12" ht="31.5" customHeight="1" thickBot="1">
      <c r="A47" s="267" t="s">
        <v>30</v>
      </c>
      <c r="B47" s="268"/>
      <c r="C47" s="268"/>
      <c r="D47" s="268"/>
      <c r="E47" s="268"/>
      <c r="F47" s="274"/>
      <c r="G47" s="22"/>
      <c r="H47" s="23">
        <f>SUM(H46:H46)</f>
        <v>0</v>
      </c>
      <c r="I47" s="265"/>
    </row>
    <row r="48" spans="1:12" s="210" customFormat="1" ht="16.5" customHeight="1">
      <c r="A48" s="211"/>
      <c r="B48" s="211"/>
      <c r="C48" s="211"/>
      <c r="D48" s="211"/>
      <c r="E48" s="211"/>
      <c r="F48" s="211"/>
      <c r="G48" s="213"/>
      <c r="H48" s="212"/>
      <c r="I48" s="70"/>
    </row>
    <row r="49" spans="1:9" s="210" customFormat="1" ht="39" customHeight="1">
      <c r="A49" s="279" t="s">
        <v>173</v>
      </c>
      <c r="B49" s="279"/>
      <c r="C49" s="279"/>
      <c r="D49" s="279"/>
      <c r="E49" s="279"/>
      <c r="F49" s="279"/>
      <c r="G49" s="279"/>
      <c r="H49" s="279"/>
      <c r="I49" s="279"/>
    </row>
    <row r="50" spans="1:9" s="210" customFormat="1" ht="17.25" customHeight="1" thickBot="1"/>
    <row r="51" spans="1:9" s="210" customFormat="1" ht="18.75" customHeight="1" thickBot="1">
      <c r="A51" s="12" t="s">
        <v>1</v>
      </c>
      <c r="B51" s="208" t="s">
        <v>28</v>
      </c>
      <c r="C51" s="208" t="s">
        <v>10</v>
      </c>
      <c r="D51" s="208" t="s">
        <v>4</v>
      </c>
      <c r="E51" s="208" t="s">
        <v>11</v>
      </c>
      <c r="F51" s="208" t="s">
        <v>12</v>
      </c>
      <c r="G51" s="208" t="s">
        <v>13</v>
      </c>
      <c r="H51" s="208" t="s">
        <v>7</v>
      </c>
      <c r="I51" s="15" t="s">
        <v>8</v>
      </c>
    </row>
    <row r="52" spans="1:9" s="210" customFormat="1" ht="19.5" customHeight="1" thickBot="1">
      <c r="A52" s="24">
        <v>1</v>
      </c>
      <c r="B52" s="25">
        <v>2</v>
      </c>
      <c r="C52" s="25">
        <v>3</v>
      </c>
      <c r="D52" s="25">
        <v>4</v>
      </c>
      <c r="E52" s="25" t="s">
        <v>20</v>
      </c>
      <c r="F52" s="25">
        <v>6</v>
      </c>
      <c r="G52" s="25">
        <v>7</v>
      </c>
      <c r="H52" s="25" t="s">
        <v>14</v>
      </c>
      <c r="I52" s="26">
        <v>9</v>
      </c>
    </row>
    <row r="53" spans="1:9" ht="15.75" customHeight="1">
      <c r="A53" s="252" t="s">
        <v>174</v>
      </c>
      <c r="B53" s="253"/>
      <c r="C53" s="253"/>
      <c r="D53" s="253"/>
      <c r="E53" s="253"/>
      <c r="F53" s="253"/>
      <c r="G53" s="253"/>
      <c r="H53" s="253"/>
      <c r="I53" s="254"/>
    </row>
    <row r="54" spans="1:9" s="210" customFormat="1" ht="16.5" customHeight="1" thickBot="1">
      <c r="A54" s="29" t="s">
        <v>175</v>
      </c>
      <c r="B54" s="30" t="s">
        <v>175</v>
      </c>
      <c r="C54" s="111">
        <v>0</v>
      </c>
      <c r="D54" s="143">
        <f>SUM(B16)</f>
        <v>126</v>
      </c>
      <c r="E54" s="32">
        <f>C54/D54</f>
        <v>0</v>
      </c>
      <c r="F54" s="111">
        <v>0</v>
      </c>
      <c r="G54" s="112">
        <v>0</v>
      </c>
      <c r="H54" s="21">
        <v>0</v>
      </c>
      <c r="I54" s="266" t="s">
        <v>25</v>
      </c>
    </row>
    <row r="55" spans="1:9" s="210" customFormat="1" ht="30.75" customHeight="1" thickBot="1">
      <c r="A55" s="267" t="s">
        <v>30</v>
      </c>
      <c r="B55" s="268"/>
      <c r="C55" s="268"/>
      <c r="D55" s="268"/>
      <c r="E55" s="268"/>
      <c r="F55" s="274"/>
      <c r="G55" s="22"/>
      <c r="H55" s="23">
        <f>SUM(H54:H54)</f>
        <v>0</v>
      </c>
      <c r="I55" s="265"/>
    </row>
    <row r="56" spans="1:9" s="210" customFormat="1"/>
    <row r="57" spans="1:9" s="210" customFormat="1">
      <c r="A57" s="251" t="s">
        <v>176</v>
      </c>
      <c r="B57" s="251"/>
      <c r="C57" s="251"/>
      <c r="D57" s="251"/>
      <c r="E57" s="251"/>
      <c r="F57" s="251"/>
      <c r="G57" s="251"/>
      <c r="H57" s="251"/>
      <c r="I57" s="251"/>
    </row>
    <row r="58" spans="1:9" s="210" customFormat="1"/>
    <row r="60" spans="1:9" ht="16.5" thickBot="1">
      <c r="A60" s="210"/>
      <c r="B60"/>
      <c r="C60" s="35"/>
      <c r="D60" s="34"/>
      <c r="E60" s="34"/>
      <c r="F60" s="34"/>
      <c r="G60" s="210"/>
      <c r="H60" s="34"/>
      <c r="I60" s="209"/>
    </row>
    <row r="61" spans="1:9" ht="35.25" customHeight="1" thickBot="1">
      <c r="A61" s="73"/>
      <c r="B61" s="74"/>
      <c r="C61" s="210"/>
      <c r="D61" s="280" t="s">
        <v>90</v>
      </c>
      <c r="E61" s="281"/>
      <c r="F61" s="281"/>
      <c r="G61" s="282"/>
      <c r="H61" s="107" t="s">
        <v>91</v>
      </c>
      <c r="I61" s="209"/>
    </row>
    <row r="62" spans="1:9" ht="35.25" customHeight="1">
      <c r="A62" s="73"/>
      <c r="B62" s="74"/>
      <c r="C62" s="210"/>
      <c r="D62" s="222"/>
      <c r="E62" s="223"/>
      <c r="F62" s="224"/>
      <c r="G62" s="225"/>
      <c r="H62" s="76"/>
      <c r="I62" s="209"/>
    </row>
    <row r="63" spans="1:9" ht="16.5" thickBot="1">
      <c r="A63" s="70"/>
      <c r="B63" s="71"/>
      <c r="C63" s="210"/>
      <c r="D63" s="99">
        <f>SUM(H29)</f>
        <v>52562.421909489058</v>
      </c>
      <c r="E63" s="100">
        <f>SUM(H39)</f>
        <v>0</v>
      </c>
      <c r="F63" s="101">
        <f>SUM(H47)</f>
        <v>0</v>
      </c>
      <c r="G63" s="101">
        <f>SUM(H55)</f>
        <v>0</v>
      </c>
      <c r="H63" s="101">
        <f>SUM(D63:G63)</f>
        <v>52562.421909489058</v>
      </c>
      <c r="I63" s="209"/>
    </row>
    <row r="64" spans="1:9">
      <c r="A64" s="210"/>
      <c r="B64"/>
      <c r="C64" s="35"/>
      <c r="D64" s="34"/>
      <c r="E64" s="34"/>
      <c r="F64" s="34"/>
      <c r="G64" s="210"/>
      <c r="H64" s="34"/>
      <c r="I64" s="209"/>
    </row>
    <row r="65" spans="1:19" ht="31.5" customHeight="1">
      <c r="A65" s="247" t="s">
        <v>32</v>
      </c>
      <c r="B65" s="247"/>
      <c r="C65" s="247"/>
      <c r="D65" s="247"/>
      <c r="E65" s="247"/>
      <c r="F65" s="247"/>
      <c r="G65" s="247"/>
      <c r="H65" s="247"/>
      <c r="I65" s="247"/>
    </row>
    <row r="67" spans="1:19">
      <c r="A67" s="275" t="s">
        <v>33</v>
      </c>
      <c r="B67" s="275"/>
      <c r="C67" s="275"/>
      <c r="D67" s="275"/>
      <c r="E67" s="275"/>
      <c r="F67" s="275"/>
      <c r="G67" s="275"/>
      <c r="H67" s="275"/>
      <c r="I67" s="275"/>
    </row>
    <row r="68" spans="1:19" ht="16.5" thickBot="1"/>
    <row r="69" spans="1:19" ht="91.5" customHeight="1">
      <c r="A69" s="36" t="s">
        <v>1</v>
      </c>
      <c r="B69" s="37" t="s">
        <v>34</v>
      </c>
      <c r="C69" s="37" t="s">
        <v>35</v>
      </c>
      <c r="D69" s="37" t="s">
        <v>36</v>
      </c>
      <c r="E69" s="37" t="s">
        <v>37</v>
      </c>
      <c r="F69" s="37" t="s">
        <v>38</v>
      </c>
      <c r="G69" s="37" t="s">
        <v>39</v>
      </c>
      <c r="H69" s="37" t="s">
        <v>40</v>
      </c>
      <c r="I69" s="38" t="s">
        <v>41</v>
      </c>
    </row>
    <row r="70" spans="1:19" ht="16.5" thickBot="1">
      <c r="A70" s="39">
        <v>1</v>
      </c>
      <c r="B70" s="40">
        <v>1</v>
      </c>
      <c r="C70" s="40">
        <v>2</v>
      </c>
      <c r="D70" s="40">
        <v>3</v>
      </c>
      <c r="E70" s="40">
        <v>4</v>
      </c>
      <c r="F70" s="40">
        <v>5</v>
      </c>
      <c r="G70" s="40" t="s">
        <v>42</v>
      </c>
      <c r="H70" s="40">
        <v>7</v>
      </c>
      <c r="I70" s="41" t="s">
        <v>43</v>
      </c>
    </row>
    <row r="71" spans="1:19">
      <c r="A71" s="276" t="s">
        <v>44</v>
      </c>
      <c r="B71" s="277"/>
      <c r="C71" s="277"/>
      <c r="D71" s="277"/>
      <c r="E71" s="277"/>
      <c r="F71" s="277"/>
      <c r="G71" s="277"/>
      <c r="H71" s="277"/>
      <c r="I71" s="278"/>
    </row>
    <row r="72" spans="1:19">
      <c r="A72" s="6">
        <v>1</v>
      </c>
      <c r="B72" s="152" t="s">
        <v>137</v>
      </c>
      <c r="C72" s="7" t="s">
        <v>45</v>
      </c>
      <c r="D72" s="111">
        <v>12622.720897615709</v>
      </c>
      <c r="E72" s="19">
        <f>SUM(B19)</f>
        <v>21464</v>
      </c>
      <c r="F72" s="21">
        <f>SUM(B20)</f>
        <v>170.34920634920636</v>
      </c>
      <c r="G72" s="7">
        <f t="shared" ref="G72:G75" si="0">D72*F72/E72</f>
        <v>100.18032458425166</v>
      </c>
      <c r="H72" s="112">
        <v>7.13</v>
      </c>
      <c r="I72" s="102">
        <f t="shared" ref="I72:I75" si="1">G72*H72</f>
        <v>714.28571428571433</v>
      </c>
      <c r="L72" s="34">
        <f>D72*H72</f>
        <v>90000</v>
      </c>
      <c r="M72" s="1">
        <v>400000</v>
      </c>
      <c r="N72" s="1">
        <f>M72*0.9</f>
        <v>360000</v>
      </c>
      <c r="O72" s="1">
        <f>N72/4</f>
        <v>90000</v>
      </c>
      <c r="P72" s="1">
        <f>O72/H72</f>
        <v>12622.720897615709</v>
      </c>
    </row>
    <row r="73" spans="1:19">
      <c r="A73" s="6">
        <v>2</v>
      </c>
      <c r="B73" s="152" t="s">
        <v>138</v>
      </c>
      <c r="C73" s="7" t="s">
        <v>128</v>
      </c>
      <c r="D73" s="111">
        <v>79.376075185018422</v>
      </c>
      <c r="E73" s="19">
        <f>SUM(B19)</f>
        <v>21464</v>
      </c>
      <c r="F73" s="21">
        <f>SUM(B20)</f>
        <v>170.34920634920636</v>
      </c>
      <c r="G73" s="7">
        <f t="shared" si="0"/>
        <v>0.62996885067474939</v>
      </c>
      <c r="H73" s="112">
        <v>1732.26</v>
      </c>
      <c r="I73" s="102">
        <f t="shared" si="1"/>
        <v>1091.2698412698414</v>
      </c>
      <c r="L73" s="34">
        <f>D73*H73</f>
        <v>137500</v>
      </c>
      <c r="M73" s="1">
        <v>1100000</v>
      </c>
      <c r="N73" s="1">
        <f>M73*0.5</f>
        <v>550000</v>
      </c>
      <c r="O73" s="1">
        <f>N73/4</f>
        <v>137500</v>
      </c>
      <c r="P73" s="1">
        <f>O73/H73</f>
        <v>79.376075185018422</v>
      </c>
    </row>
    <row r="74" spans="1:19">
      <c r="A74" s="6">
        <v>3</v>
      </c>
      <c r="B74" s="152" t="s">
        <v>139</v>
      </c>
      <c r="C74" s="7" t="s">
        <v>46</v>
      </c>
      <c r="D74" s="111"/>
      <c r="E74" s="19">
        <f>SUM(B19)</f>
        <v>21464</v>
      </c>
      <c r="F74" s="21">
        <f>SUM(B20)</f>
        <v>170.34920634920636</v>
      </c>
      <c r="G74" s="7">
        <f t="shared" si="0"/>
        <v>0</v>
      </c>
      <c r="H74" s="112">
        <v>23.94</v>
      </c>
      <c r="I74" s="102">
        <f t="shared" si="1"/>
        <v>0</v>
      </c>
      <c r="L74" s="34">
        <f>D74*H74</f>
        <v>0</v>
      </c>
    </row>
    <row r="75" spans="1:19" ht="16.5" thickBot="1">
      <c r="A75" s="190">
        <v>4</v>
      </c>
      <c r="B75" s="322" t="s">
        <v>140</v>
      </c>
      <c r="C75" s="200" t="s">
        <v>46</v>
      </c>
      <c r="D75" s="197"/>
      <c r="E75" s="323">
        <f>SUM(B19)</f>
        <v>21464</v>
      </c>
      <c r="F75" s="199">
        <f>SUM(B20)</f>
        <v>170.34920634920636</v>
      </c>
      <c r="G75" s="200">
        <f t="shared" si="0"/>
        <v>0</v>
      </c>
      <c r="H75" s="201">
        <v>15.46</v>
      </c>
      <c r="I75" s="324">
        <f t="shared" si="1"/>
        <v>0</v>
      </c>
      <c r="L75" s="34">
        <f>D75*H75</f>
        <v>0</v>
      </c>
      <c r="Q75" s="1">
        <v>1</v>
      </c>
      <c r="R75" s="1">
        <v>0.7</v>
      </c>
      <c r="S75" s="1">
        <v>119600</v>
      </c>
    </row>
    <row r="76" spans="1:19" ht="31.5" customHeight="1" thickBot="1">
      <c r="A76" s="267" t="s">
        <v>54</v>
      </c>
      <c r="B76" s="268"/>
      <c r="C76" s="268"/>
      <c r="D76" s="268"/>
      <c r="E76" s="268"/>
      <c r="F76" s="268"/>
      <c r="G76" s="274"/>
      <c r="H76" s="23"/>
      <c r="I76" s="103">
        <f>SUM(I72:I75)</f>
        <v>1805.5555555555557</v>
      </c>
      <c r="L76" s="173">
        <f>SUM(L72:L75)</f>
        <v>227500</v>
      </c>
    </row>
    <row r="78" spans="1:19">
      <c r="A78" s="251" t="s">
        <v>48</v>
      </c>
      <c r="B78" s="251"/>
      <c r="C78" s="251"/>
      <c r="D78" s="251"/>
      <c r="E78" s="251"/>
      <c r="F78" s="251"/>
      <c r="G78" s="251"/>
      <c r="H78" s="251"/>
      <c r="I78" s="251"/>
    </row>
    <row r="79" spans="1:19" ht="16.5" thickBot="1"/>
    <row r="80" spans="1:19" ht="78.75">
      <c r="A80" s="36" t="s">
        <v>1</v>
      </c>
      <c r="B80" s="37" t="s">
        <v>34</v>
      </c>
      <c r="C80" s="37" t="s">
        <v>35</v>
      </c>
      <c r="D80" s="37" t="s">
        <v>36</v>
      </c>
      <c r="E80" s="37" t="s">
        <v>37</v>
      </c>
      <c r="F80" s="37" t="s">
        <v>38</v>
      </c>
      <c r="G80" s="37" t="s">
        <v>39</v>
      </c>
      <c r="H80" s="37" t="s">
        <v>40</v>
      </c>
      <c r="I80" s="38" t="s">
        <v>41</v>
      </c>
    </row>
    <row r="81" spans="1:12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42</v>
      </c>
      <c r="H81" s="40">
        <v>7</v>
      </c>
      <c r="I81" s="41" t="s">
        <v>43</v>
      </c>
    </row>
    <row r="82" spans="1:12">
      <c r="A82" s="271" t="s">
        <v>49</v>
      </c>
      <c r="B82" s="272"/>
      <c r="C82" s="272"/>
      <c r="D82" s="272"/>
      <c r="E82" s="272"/>
      <c r="F82" s="272"/>
      <c r="G82" s="272"/>
      <c r="H82" s="272"/>
      <c r="I82" s="273"/>
    </row>
    <row r="83" spans="1:12" s="160" customFormat="1" ht="63">
      <c r="A83" s="6">
        <v>1</v>
      </c>
      <c r="B83" s="175" t="s">
        <v>167</v>
      </c>
      <c r="C83" s="30" t="s">
        <v>147</v>
      </c>
      <c r="D83" s="111">
        <v>1</v>
      </c>
      <c r="E83" s="19">
        <f>SUM(B19)</f>
        <v>21464</v>
      </c>
      <c r="F83" s="21">
        <f>B20</f>
        <v>170.34920634920636</v>
      </c>
      <c r="G83" s="7">
        <f t="shared" ref="G83:G85" si="2">D83*F83/E83</f>
        <v>7.9365079365079361E-3</v>
      </c>
      <c r="H83" s="112">
        <v>4875</v>
      </c>
      <c r="I83" s="102">
        <f t="shared" ref="I83:I85" si="3">G83*H83</f>
        <v>38.69047619047619</v>
      </c>
      <c r="L83" s="34">
        <f>D83*H83</f>
        <v>4875</v>
      </c>
    </row>
    <row r="84" spans="1:12" s="188" customFormat="1" ht="31.5">
      <c r="A84" s="6">
        <v>2</v>
      </c>
      <c r="B84" s="175" t="s">
        <v>168</v>
      </c>
      <c r="C84" s="30" t="s">
        <v>147</v>
      </c>
      <c r="D84" s="111">
        <v>1</v>
      </c>
      <c r="E84" s="19">
        <f>SUM(B19)</f>
        <v>21464</v>
      </c>
      <c r="F84" s="21">
        <f>B20</f>
        <v>170.34920634920636</v>
      </c>
      <c r="G84" s="7">
        <f t="shared" si="2"/>
        <v>7.9365079365079361E-3</v>
      </c>
      <c r="H84" s="112">
        <v>5000</v>
      </c>
      <c r="I84" s="102">
        <f t="shared" si="3"/>
        <v>39.682539682539684</v>
      </c>
      <c r="L84" s="34">
        <f>D84*H84</f>
        <v>5000</v>
      </c>
    </row>
    <row r="85" spans="1:12" s="160" customFormat="1" ht="47.25">
      <c r="A85" s="6">
        <v>3</v>
      </c>
      <c r="B85" s="175" t="s">
        <v>155</v>
      </c>
      <c r="C85" s="30" t="s">
        <v>147</v>
      </c>
      <c r="D85" s="111">
        <v>1</v>
      </c>
      <c r="E85" s="19">
        <f>SUM(B19)</f>
        <v>21464</v>
      </c>
      <c r="F85" s="21">
        <f>B20</f>
        <v>170.34920634920636</v>
      </c>
      <c r="G85" s="7">
        <f t="shared" si="2"/>
        <v>7.9365079365079361E-3</v>
      </c>
      <c r="H85" s="112">
        <v>0</v>
      </c>
      <c r="I85" s="102">
        <f t="shared" si="3"/>
        <v>0</v>
      </c>
      <c r="L85" s="34">
        <f>D85*H85</f>
        <v>0</v>
      </c>
    </row>
    <row r="86" spans="1:12" ht="32.25" customHeight="1" thickBot="1">
      <c r="A86" s="255" t="s">
        <v>55</v>
      </c>
      <c r="B86" s="256"/>
      <c r="C86" s="256"/>
      <c r="D86" s="256"/>
      <c r="E86" s="256"/>
      <c r="F86" s="256"/>
      <c r="G86" s="257"/>
      <c r="H86" s="163"/>
      <c r="I86" s="164">
        <f>SUM(I83:I85)</f>
        <v>78.373015873015873</v>
      </c>
      <c r="L86" s="173">
        <f>SUM(L83:L85)</f>
        <v>9875</v>
      </c>
    </row>
    <row r="88" spans="1:12">
      <c r="A88" s="251" t="s">
        <v>50</v>
      </c>
      <c r="B88" s="251"/>
      <c r="C88" s="251"/>
      <c r="D88" s="251"/>
      <c r="E88" s="251"/>
      <c r="F88" s="251"/>
      <c r="G88" s="251"/>
      <c r="H88" s="251"/>
      <c r="I88" s="251"/>
    </row>
    <row r="89" spans="1:12" ht="16.5" thickBot="1"/>
    <row r="90" spans="1:12" ht="87.75" customHeight="1">
      <c r="A90" s="36" t="s">
        <v>1</v>
      </c>
      <c r="B90" s="37" t="s">
        <v>34</v>
      </c>
      <c r="C90" s="37" t="s">
        <v>35</v>
      </c>
      <c r="D90" s="37" t="s">
        <v>36</v>
      </c>
      <c r="E90" s="37" t="s">
        <v>37</v>
      </c>
      <c r="F90" s="37" t="s">
        <v>38</v>
      </c>
      <c r="G90" s="37" t="s">
        <v>39</v>
      </c>
      <c r="H90" s="37" t="s">
        <v>40</v>
      </c>
      <c r="I90" s="38" t="s">
        <v>41</v>
      </c>
    </row>
    <row r="91" spans="1:12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41" t="s">
        <v>43</v>
      </c>
    </row>
    <row r="92" spans="1:12">
      <c r="A92" s="271" t="s">
        <v>51</v>
      </c>
      <c r="B92" s="272"/>
      <c r="C92" s="272"/>
      <c r="D92" s="272"/>
      <c r="E92" s="272"/>
      <c r="F92" s="272"/>
      <c r="G92" s="272"/>
      <c r="H92" s="272"/>
      <c r="I92" s="273"/>
    </row>
    <row r="93" spans="1:12" ht="16.5" thickBot="1">
      <c r="A93" s="6">
        <v>1</v>
      </c>
      <c r="B93" s="150"/>
      <c r="C93" s="30"/>
      <c r="D93" s="30"/>
      <c r="E93" s="19">
        <f>SUM(B19)</f>
        <v>21464</v>
      </c>
      <c r="F93" s="21">
        <f>B20</f>
        <v>170.34920634920636</v>
      </c>
      <c r="G93" s="7">
        <f>D93*F93/E93</f>
        <v>0</v>
      </c>
      <c r="H93" s="30">
        <v>0</v>
      </c>
      <c r="I93" s="102">
        <f t="shared" ref="I93" si="4">G93*H93</f>
        <v>0</v>
      </c>
    </row>
    <row r="94" spans="1:12" ht="31.5" customHeight="1" thickBot="1">
      <c r="A94" s="267" t="s">
        <v>56</v>
      </c>
      <c r="B94" s="268"/>
      <c r="C94" s="268"/>
      <c r="D94" s="268"/>
      <c r="E94" s="268"/>
      <c r="F94" s="268"/>
      <c r="G94" s="274"/>
      <c r="H94" s="23"/>
      <c r="I94" s="103">
        <f>SUM(I93:I93)</f>
        <v>0</v>
      </c>
    </row>
    <row r="96" spans="1:12">
      <c r="A96" s="251" t="s">
        <v>52</v>
      </c>
      <c r="B96" s="251"/>
      <c r="C96" s="251"/>
      <c r="D96" s="251"/>
      <c r="E96" s="251"/>
      <c r="F96" s="251"/>
      <c r="G96" s="251"/>
      <c r="H96" s="251"/>
      <c r="I96" s="251"/>
    </row>
    <row r="97" spans="1:10" ht="16.5" thickBot="1"/>
    <row r="98" spans="1:10" ht="86.25" customHeight="1">
      <c r="A98" s="36" t="s">
        <v>1</v>
      </c>
      <c r="B98" s="37" t="s">
        <v>34</v>
      </c>
      <c r="C98" s="37" t="s">
        <v>35</v>
      </c>
      <c r="D98" s="37" t="s">
        <v>36</v>
      </c>
      <c r="E98" s="37" t="s">
        <v>37</v>
      </c>
      <c r="F98" s="37" t="s">
        <v>38</v>
      </c>
      <c r="G98" s="37" t="s">
        <v>39</v>
      </c>
      <c r="H98" s="37" t="s">
        <v>40</v>
      </c>
      <c r="I98" s="45" t="s">
        <v>41</v>
      </c>
      <c r="J98" s="47" t="s">
        <v>60</v>
      </c>
    </row>
    <row r="99" spans="1:10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46" t="s">
        <v>61</v>
      </c>
      <c r="J99" s="49">
        <v>9</v>
      </c>
    </row>
    <row r="100" spans="1:10">
      <c r="A100" s="271" t="s">
        <v>53</v>
      </c>
      <c r="B100" s="272"/>
      <c r="C100" s="272"/>
      <c r="D100" s="272"/>
      <c r="E100" s="272"/>
      <c r="F100" s="272"/>
      <c r="G100" s="272"/>
      <c r="H100" s="272"/>
      <c r="I100" s="272"/>
      <c r="J100" s="48"/>
    </row>
    <row r="101" spans="1:10" ht="16.5" thickBot="1">
      <c r="A101" s="6">
        <v>1</v>
      </c>
      <c r="B101" s="174"/>
      <c r="C101" s="30"/>
      <c r="D101" s="111"/>
      <c r="E101" s="19">
        <f>SUM(B19)</f>
        <v>21464</v>
      </c>
      <c r="F101" s="21">
        <f>B20</f>
        <v>170.34920634920636</v>
      </c>
      <c r="G101" s="7">
        <f>D101*F101/E101</f>
        <v>0</v>
      </c>
      <c r="H101" s="112">
        <v>0</v>
      </c>
      <c r="I101" s="104">
        <f>G101*H101*J101</f>
        <v>0</v>
      </c>
      <c r="J101" s="113">
        <v>12</v>
      </c>
    </row>
    <row r="102" spans="1:10" ht="31.5" customHeight="1" thickBot="1">
      <c r="A102" s="267" t="s">
        <v>57</v>
      </c>
      <c r="B102" s="268"/>
      <c r="C102" s="268"/>
      <c r="D102" s="268"/>
      <c r="E102" s="268"/>
      <c r="F102" s="268"/>
      <c r="G102" s="274"/>
      <c r="H102" s="23"/>
      <c r="I102" s="23">
        <f>SUM(I101:I101)</f>
        <v>0</v>
      </c>
      <c r="J102" s="114"/>
    </row>
    <row r="104" spans="1:10">
      <c r="A104" s="251" t="s">
        <v>58</v>
      </c>
      <c r="B104" s="251"/>
      <c r="C104" s="251"/>
      <c r="D104" s="251"/>
      <c r="E104" s="251"/>
      <c r="F104" s="251"/>
      <c r="G104" s="251"/>
      <c r="H104" s="251"/>
      <c r="I104" s="251"/>
    </row>
    <row r="105" spans="1:10" ht="16.5" thickBot="1"/>
    <row r="106" spans="1:10" ht="84" customHeight="1">
      <c r="A106" s="36" t="s">
        <v>1</v>
      </c>
      <c r="B106" s="37" t="s">
        <v>34</v>
      </c>
      <c r="C106" s="37" t="s">
        <v>35</v>
      </c>
      <c r="D106" s="37" t="s">
        <v>36</v>
      </c>
      <c r="E106" s="37" t="s">
        <v>37</v>
      </c>
      <c r="F106" s="37" t="s">
        <v>38</v>
      </c>
      <c r="G106" s="37" t="s">
        <v>39</v>
      </c>
      <c r="H106" s="37" t="s">
        <v>40</v>
      </c>
      <c r="I106" s="45" t="s">
        <v>41</v>
      </c>
      <c r="J106" s="47" t="s">
        <v>60</v>
      </c>
    </row>
    <row r="107" spans="1:10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6" t="s">
        <v>43</v>
      </c>
      <c r="J107" s="49">
        <v>9</v>
      </c>
    </row>
    <row r="108" spans="1:10" ht="15.75" customHeight="1">
      <c r="A108" s="271" t="s">
        <v>59</v>
      </c>
      <c r="B108" s="272"/>
      <c r="C108" s="272"/>
      <c r="D108" s="272"/>
      <c r="E108" s="272"/>
      <c r="F108" s="272"/>
      <c r="G108" s="272"/>
      <c r="H108" s="272"/>
      <c r="I108" s="272"/>
      <c r="J108" s="273"/>
    </row>
    <row r="109" spans="1:10" ht="16.5" thickBot="1">
      <c r="A109" s="6">
        <v>1</v>
      </c>
      <c r="B109" s="153"/>
      <c r="C109" s="30"/>
      <c r="D109" s="111"/>
      <c r="E109" s="19">
        <f>SUM(B19)</f>
        <v>21464</v>
      </c>
      <c r="F109" s="21">
        <f>B20</f>
        <v>170.34920634920636</v>
      </c>
      <c r="G109" s="7">
        <f>D109*F109/E109</f>
        <v>0</v>
      </c>
      <c r="H109" s="112">
        <v>0</v>
      </c>
      <c r="I109" s="104">
        <f>G109*H109</f>
        <v>0</v>
      </c>
      <c r="J109" s="115">
        <v>0</v>
      </c>
    </row>
    <row r="110" spans="1:10" ht="31.5" customHeight="1" thickBot="1">
      <c r="A110" s="267" t="s">
        <v>62</v>
      </c>
      <c r="B110" s="268"/>
      <c r="C110" s="268"/>
      <c r="D110" s="268"/>
      <c r="E110" s="268"/>
      <c r="F110" s="268"/>
      <c r="G110" s="274"/>
      <c r="H110" s="23"/>
      <c r="I110" s="65">
        <f>SUM(I109:I109)</f>
        <v>0</v>
      </c>
      <c r="J110" s="114"/>
    </row>
    <row r="112" spans="1:10">
      <c r="A112" s="251" t="s">
        <v>63</v>
      </c>
      <c r="B112" s="251"/>
      <c r="C112" s="251"/>
      <c r="D112" s="251"/>
      <c r="E112" s="251"/>
      <c r="F112" s="251"/>
      <c r="G112" s="251"/>
      <c r="H112" s="251"/>
      <c r="I112" s="251"/>
    </row>
    <row r="113" spans="1:9" ht="16.5" thickBot="1"/>
    <row r="114" spans="1:9" ht="82.5" customHeight="1">
      <c r="A114" s="36" t="s">
        <v>1</v>
      </c>
      <c r="B114" s="37" t="s">
        <v>2</v>
      </c>
      <c r="C114" s="37" t="s">
        <v>35</v>
      </c>
      <c r="D114" s="37" t="s">
        <v>65</v>
      </c>
      <c r="E114" s="37" t="s">
        <v>37</v>
      </c>
      <c r="F114" s="37" t="s">
        <v>38</v>
      </c>
      <c r="G114" s="37" t="s">
        <v>39</v>
      </c>
      <c r="H114" s="37" t="s">
        <v>40</v>
      </c>
      <c r="I114" s="38" t="s">
        <v>41</v>
      </c>
    </row>
    <row r="115" spans="1:9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42</v>
      </c>
      <c r="H115" s="40">
        <v>7</v>
      </c>
      <c r="I115" s="41" t="s">
        <v>43</v>
      </c>
    </row>
    <row r="116" spans="1:9">
      <c r="A116" s="271" t="s">
        <v>64</v>
      </c>
      <c r="B116" s="272"/>
      <c r="C116" s="272"/>
      <c r="D116" s="272"/>
      <c r="E116" s="272"/>
      <c r="F116" s="272"/>
      <c r="G116" s="272"/>
      <c r="H116" s="272"/>
      <c r="I116" s="273"/>
    </row>
    <row r="117" spans="1:9">
      <c r="A117" s="75">
        <v>1</v>
      </c>
      <c r="B117" s="180" t="s">
        <v>104</v>
      </c>
      <c r="C117" s="30" t="s">
        <v>105</v>
      </c>
      <c r="D117" s="111">
        <v>1</v>
      </c>
      <c r="E117" s="143">
        <f>SUM(B19)</f>
        <v>21464</v>
      </c>
      <c r="F117" s="21">
        <f>SUM(B20)</f>
        <v>170.34920634920636</v>
      </c>
      <c r="G117" s="7">
        <f>D117*F117/E117</f>
        <v>7.9365079365079361E-3</v>
      </c>
      <c r="H117" s="112">
        <v>345449.92</v>
      </c>
      <c r="I117" s="102">
        <f>G117*H117</f>
        <v>2741.6660317460314</v>
      </c>
    </row>
    <row r="118" spans="1:9" ht="31.5">
      <c r="A118" s="75">
        <f>A117+1</f>
        <v>2</v>
      </c>
      <c r="B118" s="180" t="s">
        <v>108</v>
      </c>
      <c r="C118" s="30" t="s">
        <v>105</v>
      </c>
      <c r="D118" s="111">
        <v>1</v>
      </c>
      <c r="E118" s="143">
        <f>SUM(B19)</f>
        <v>21464</v>
      </c>
      <c r="F118" s="21">
        <f>SUM(B20)</f>
        <v>170.34920634920636</v>
      </c>
      <c r="G118" s="7">
        <f>D118*F118/E118</f>
        <v>7.9365079365079361E-3</v>
      </c>
      <c r="H118" s="112">
        <v>276359.84000000003</v>
      </c>
      <c r="I118" s="102">
        <f t="shared" ref="I118:I139" si="5">G118*H118</f>
        <v>2193.3320634920638</v>
      </c>
    </row>
    <row r="119" spans="1:9" s="189" customFormat="1" ht="31.5">
      <c r="A119" s="75">
        <v>3</v>
      </c>
      <c r="B119" s="180" t="s">
        <v>157</v>
      </c>
      <c r="C119" s="30" t="s">
        <v>105</v>
      </c>
      <c r="D119" s="111">
        <v>1</v>
      </c>
      <c r="E119" s="143">
        <f>SUM(B19)</f>
        <v>21464</v>
      </c>
      <c r="F119" s="21">
        <f>SUM(B20)</f>
        <v>170.34920634920636</v>
      </c>
      <c r="G119" s="7">
        <f>D119*F119/E119</f>
        <v>7.9365079365079361E-3</v>
      </c>
      <c r="H119" s="112">
        <v>276359.84000000003</v>
      </c>
      <c r="I119" s="102">
        <f t="shared" si="5"/>
        <v>2193.3320634920638</v>
      </c>
    </row>
    <row r="120" spans="1:9">
      <c r="A120" s="75">
        <v>4</v>
      </c>
      <c r="B120" s="180" t="s">
        <v>121</v>
      </c>
      <c r="C120" s="30" t="s">
        <v>105</v>
      </c>
      <c r="D120" s="111">
        <v>1</v>
      </c>
      <c r="E120" s="143">
        <f>SUM(B19)</f>
        <v>21464</v>
      </c>
      <c r="F120" s="21">
        <f>SUM(B20)</f>
        <v>170.34920634920636</v>
      </c>
      <c r="G120" s="7">
        <f t="shared" ref="G120" si="6">D120*F120/E120</f>
        <v>7.9365079365079361E-3</v>
      </c>
      <c r="H120" s="112">
        <v>110149.2</v>
      </c>
      <c r="I120" s="102">
        <f t="shared" si="5"/>
        <v>874.19999999999993</v>
      </c>
    </row>
    <row r="121" spans="1:9">
      <c r="A121" s="75">
        <f t="shared" ref="A121:A130" si="7">A120+1</f>
        <v>5</v>
      </c>
      <c r="B121" s="180" t="s">
        <v>110</v>
      </c>
      <c r="C121" s="30" t="s">
        <v>105</v>
      </c>
      <c r="D121" s="111">
        <v>1</v>
      </c>
      <c r="E121" s="143">
        <f>SUM(B19)</f>
        <v>21464</v>
      </c>
      <c r="F121" s="21">
        <f>SUM(B20)</f>
        <v>170.34920634920636</v>
      </c>
      <c r="G121" s="7">
        <f>D121*F121/E121</f>
        <v>7.9365079365079361E-3</v>
      </c>
      <c r="H121" s="112">
        <v>155361.78</v>
      </c>
      <c r="I121" s="102">
        <f t="shared" si="5"/>
        <v>1233.03</v>
      </c>
    </row>
    <row r="122" spans="1:9">
      <c r="A122" s="75">
        <f t="shared" si="7"/>
        <v>6</v>
      </c>
      <c r="B122" s="180" t="s">
        <v>111</v>
      </c>
      <c r="C122" s="30" t="s">
        <v>105</v>
      </c>
      <c r="D122" s="111">
        <v>1</v>
      </c>
      <c r="E122" s="143">
        <f>SUM(B19)</f>
        <v>21464</v>
      </c>
      <c r="F122" s="21">
        <f>SUM(B20)</f>
        <v>170.34920634920636</v>
      </c>
      <c r="G122" s="7">
        <f t="shared" ref="G122:G139" si="8">D122*F122/E122</f>
        <v>7.9365079365079361E-3</v>
      </c>
      <c r="H122" s="112">
        <v>207109.87</v>
      </c>
      <c r="I122" s="118">
        <f t="shared" si="5"/>
        <v>1643.7291269841269</v>
      </c>
    </row>
    <row r="123" spans="1:9">
      <c r="A123" s="75">
        <f t="shared" si="7"/>
        <v>7</v>
      </c>
      <c r="B123" s="180" t="s">
        <v>113</v>
      </c>
      <c r="C123" s="30" t="s">
        <v>105</v>
      </c>
      <c r="D123" s="111">
        <v>1</v>
      </c>
      <c r="E123" s="143">
        <f>SUM(B19)</f>
        <v>21464</v>
      </c>
      <c r="F123" s="21">
        <f>SUM(B20)</f>
        <v>170.34920634920636</v>
      </c>
      <c r="G123" s="7">
        <f t="shared" si="8"/>
        <v>7.9365079365079361E-3</v>
      </c>
      <c r="H123" s="112">
        <v>184991.91</v>
      </c>
      <c r="I123" s="118">
        <f t="shared" si="5"/>
        <v>1468.1897619047618</v>
      </c>
    </row>
    <row r="124" spans="1:9">
      <c r="A124" s="75">
        <f t="shared" si="7"/>
        <v>8</v>
      </c>
      <c r="B124" s="121" t="s">
        <v>114</v>
      </c>
      <c r="C124" s="30" t="s">
        <v>105</v>
      </c>
      <c r="D124" s="111">
        <v>1</v>
      </c>
      <c r="E124" s="143">
        <f>SUM(B19)</f>
        <v>21464</v>
      </c>
      <c r="F124" s="21">
        <f>SUM(B20)</f>
        <v>170.34920634920636</v>
      </c>
      <c r="G124" s="7">
        <f t="shared" si="8"/>
        <v>7.9365079365079361E-3</v>
      </c>
      <c r="H124" s="112">
        <v>185432.51</v>
      </c>
      <c r="I124" s="118">
        <f t="shared" si="5"/>
        <v>1471.6865873015872</v>
      </c>
    </row>
    <row r="125" spans="1:9">
      <c r="A125" s="75">
        <f t="shared" si="7"/>
        <v>9</v>
      </c>
      <c r="B125" s="121" t="s">
        <v>115</v>
      </c>
      <c r="C125" s="30" t="s">
        <v>105</v>
      </c>
      <c r="D125" s="111">
        <v>1</v>
      </c>
      <c r="E125" s="143">
        <f>SUM(B19)</f>
        <v>21464</v>
      </c>
      <c r="F125" s="21">
        <f>SUM(B20)</f>
        <v>170.34920634920636</v>
      </c>
      <c r="G125" s="7">
        <f t="shared" si="8"/>
        <v>7.9365079365079361E-3</v>
      </c>
      <c r="H125" s="112">
        <v>111302.1</v>
      </c>
      <c r="I125" s="118">
        <f t="shared" si="5"/>
        <v>883.35</v>
      </c>
    </row>
    <row r="126" spans="1:9" ht="31.5">
      <c r="A126" s="75">
        <f t="shared" si="7"/>
        <v>10</v>
      </c>
      <c r="B126" s="121" t="s">
        <v>170</v>
      </c>
      <c r="C126" s="30" t="s">
        <v>105</v>
      </c>
      <c r="D126" s="119">
        <v>0.5</v>
      </c>
      <c r="E126" s="143">
        <f>SUM(B19)</f>
        <v>21464</v>
      </c>
      <c r="F126" s="21">
        <f>SUM(B20)</f>
        <v>170.34920634920636</v>
      </c>
      <c r="G126" s="7">
        <f t="shared" si="8"/>
        <v>3.968253968253968E-3</v>
      </c>
      <c r="H126" s="112">
        <v>41416.1</v>
      </c>
      <c r="I126" s="148">
        <f t="shared" si="5"/>
        <v>164.34960317460315</v>
      </c>
    </row>
    <row r="127" spans="1:9">
      <c r="A127" s="75">
        <f t="shared" si="7"/>
        <v>11</v>
      </c>
      <c r="B127" s="121" t="s">
        <v>116</v>
      </c>
      <c r="C127" s="30" t="s">
        <v>105</v>
      </c>
      <c r="D127" s="119">
        <v>0.5</v>
      </c>
      <c r="E127" s="143">
        <f>SUM(B19)</f>
        <v>21464</v>
      </c>
      <c r="F127" s="21">
        <f>SUM(B20)</f>
        <v>170.34920634920636</v>
      </c>
      <c r="G127" s="7">
        <f t="shared" si="8"/>
        <v>3.968253968253968E-3</v>
      </c>
      <c r="H127" s="112">
        <v>40990.19</v>
      </c>
      <c r="I127" s="118">
        <f t="shared" si="5"/>
        <v>162.65948412698413</v>
      </c>
    </row>
    <row r="128" spans="1:9">
      <c r="A128" s="75">
        <f t="shared" si="7"/>
        <v>12</v>
      </c>
      <c r="B128" s="121" t="s">
        <v>117</v>
      </c>
      <c r="C128" s="30" t="s">
        <v>105</v>
      </c>
      <c r="D128" s="111">
        <v>2</v>
      </c>
      <c r="E128" s="143">
        <f>SUM(B19)</f>
        <v>21464</v>
      </c>
      <c r="F128" s="21">
        <f>SUM(B20)</f>
        <v>170.34920634920636</v>
      </c>
      <c r="G128" s="7">
        <f t="shared" si="8"/>
        <v>1.5873015873015872E-2</v>
      </c>
      <c r="H128" s="112">
        <v>165664.4</v>
      </c>
      <c r="I128" s="118">
        <f t="shared" si="5"/>
        <v>2629.5936507936503</v>
      </c>
    </row>
    <row r="129" spans="1:12">
      <c r="A129" s="75">
        <f t="shared" si="7"/>
        <v>13</v>
      </c>
      <c r="B129" s="121" t="s">
        <v>118</v>
      </c>
      <c r="C129" s="30" t="s">
        <v>105</v>
      </c>
      <c r="D129" s="111">
        <v>1</v>
      </c>
      <c r="E129" s="143">
        <f>SUM(B19)</f>
        <v>21464</v>
      </c>
      <c r="F129" s="21">
        <f>SUM(B20)</f>
        <v>170.34920634920636</v>
      </c>
      <c r="G129" s="7">
        <f t="shared" si="8"/>
        <v>7.9365079365079361E-3</v>
      </c>
      <c r="H129" s="112">
        <v>82832.2</v>
      </c>
      <c r="I129" s="118">
        <f t="shared" si="5"/>
        <v>657.39841269841259</v>
      </c>
    </row>
    <row r="130" spans="1:12">
      <c r="A130" s="75">
        <f t="shared" si="7"/>
        <v>14</v>
      </c>
      <c r="B130" s="121" t="s">
        <v>119</v>
      </c>
      <c r="C130" s="30" t="s">
        <v>105</v>
      </c>
      <c r="D130" s="111">
        <v>2</v>
      </c>
      <c r="E130" s="143">
        <f>SUM(B19)</f>
        <v>21464</v>
      </c>
      <c r="F130" s="21">
        <f>SUM(B20)</f>
        <v>170.34920634920636</v>
      </c>
      <c r="G130" s="7">
        <f t="shared" si="8"/>
        <v>1.5873015873015872E-2</v>
      </c>
      <c r="H130" s="112">
        <v>253989.37</v>
      </c>
      <c r="I130" s="118">
        <f t="shared" si="5"/>
        <v>4031.5773015873015</v>
      </c>
    </row>
    <row r="131" spans="1:12">
      <c r="A131" s="75">
        <v>15</v>
      </c>
      <c r="B131" s="121" t="s">
        <v>120</v>
      </c>
      <c r="C131" s="30" t="s">
        <v>105</v>
      </c>
      <c r="D131" s="111">
        <v>1</v>
      </c>
      <c r="E131" s="143">
        <f>SUM(B19)</f>
        <v>21464</v>
      </c>
      <c r="F131" s="21">
        <f>SUM(B20)</f>
        <v>170.34920634920636</v>
      </c>
      <c r="G131" s="7">
        <f t="shared" si="8"/>
        <v>7.9365079365079361E-3</v>
      </c>
      <c r="H131" s="112">
        <v>97665.62</v>
      </c>
      <c r="I131" s="118">
        <f t="shared" si="5"/>
        <v>775.1239682539682</v>
      </c>
    </row>
    <row r="132" spans="1:12">
      <c r="A132" s="75">
        <v>16</v>
      </c>
      <c r="B132" s="121" t="s">
        <v>109</v>
      </c>
      <c r="C132" s="30" t="s">
        <v>105</v>
      </c>
      <c r="D132" s="111">
        <v>1</v>
      </c>
      <c r="E132" s="143">
        <f>SUM(B19)</f>
        <v>21464</v>
      </c>
      <c r="F132" s="21">
        <f>SUM(B20)</f>
        <v>170.34920634920636</v>
      </c>
      <c r="G132" s="7">
        <f t="shared" si="8"/>
        <v>7.9365079365079361E-3</v>
      </c>
      <c r="H132" s="112">
        <v>132179.04</v>
      </c>
      <c r="I132" s="118">
        <f t="shared" si="5"/>
        <v>1049.04</v>
      </c>
    </row>
    <row r="133" spans="1:12">
      <c r="A133" s="75">
        <v>17</v>
      </c>
      <c r="B133" s="121" t="s">
        <v>122</v>
      </c>
      <c r="C133" s="30" t="s">
        <v>105</v>
      </c>
      <c r="D133" s="119">
        <v>6.5</v>
      </c>
      <c r="E133" s="143">
        <f>SUM(B19)</f>
        <v>21464</v>
      </c>
      <c r="F133" s="21">
        <f>SUM(B20)</f>
        <v>170.34920634920636</v>
      </c>
      <c r="G133" s="7">
        <f t="shared" si="8"/>
        <v>5.1587301587301584E-2</v>
      </c>
      <c r="H133" s="112">
        <v>543527.56000000006</v>
      </c>
      <c r="I133" s="118">
        <f t="shared" si="5"/>
        <v>28039.120158730158</v>
      </c>
    </row>
    <row r="134" spans="1:12">
      <c r="A134" s="75">
        <v>18</v>
      </c>
      <c r="B134" s="121" t="s">
        <v>123</v>
      </c>
      <c r="C134" s="30" t="s">
        <v>105</v>
      </c>
      <c r="D134" s="111">
        <v>1</v>
      </c>
      <c r="E134" s="143">
        <f>SUM(B19)</f>
        <v>21464</v>
      </c>
      <c r="F134" s="21">
        <f>SUM(B20)</f>
        <v>170.34920634920636</v>
      </c>
      <c r="G134" s="7">
        <f t="shared" si="8"/>
        <v>7.9365079365079361E-3</v>
      </c>
      <c r="H134" s="112">
        <v>110149.2</v>
      </c>
      <c r="I134" s="118">
        <f t="shared" si="5"/>
        <v>874.19999999999993</v>
      </c>
    </row>
    <row r="135" spans="1:12">
      <c r="A135" s="75">
        <v>19</v>
      </c>
      <c r="B135" s="121" t="s">
        <v>158</v>
      </c>
      <c r="C135" s="30" t="s">
        <v>105</v>
      </c>
      <c r="D135" s="119">
        <v>6.5</v>
      </c>
      <c r="E135" s="143">
        <f>SUM(B19)</f>
        <v>21464</v>
      </c>
      <c r="F135" s="21">
        <f>SUM(B20)</f>
        <v>170.34920634920636</v>
      </c>
      <c r="G135" s="7">
        <f t="shared" si="8"/>
        <v>5.1587301587301584E-2</v>
      </c>
      <c r="H135" s="112">
        <v>540627.03</v>
      </c>
      <c r="I135" s="118">
        <f t="shared" si="5"/>
        <v>27889.489642857141</v>
      </c>
    </row>
    <row r="136" spans="1:12" s="156" customFormat="1">
      <c r="A136" s="75">
        <v>20</v>
      </c>
      <c r="B136" s="158" t="s">
        <v>171</v>
      </c>
      <c r="C136" s="30" t="s">
        <v>105</v>
      </c>
      <c r="D136" s="119">
        <v>0.5</v>
      </c>
      <c r="E136" s="143">
        <f>SUM(B19)</f>
        <v>21464</v>
      </c>
      <c r="F136" s="21">
        <f>SUM(B20)</f>
        <v>170.34920634920636</v>
      </c>
      <c r="G136" s="7">
        <f t="shared" si="8"/>
        <v>3.968253968253968E-3</v>
      </c>
      <c r="H136" s="112">
        <v>84447.72</v>
      </c>
      <c r="I136" s="118">
        <f t="shared" si="5"/>
        <v>335.11</v>
      </c>
    </row>
    <row r="137" spans="1:12" s="156" customFormat="1" ht="31.5">
      <c r="A137" s="75">
        <v>21</v>
      </c>
      <c r="B137" s="158" t="s">
        <v>144</v>
      </c>
      <c r="C137" s="30" t="s">
        <v>105</v>
      </c>
      <c r="D137" s="149">
        <v>5</v>
      </c>
      <c r="E137" s="143">
        <f>SUM(B19)</f>
        <v>21464</v>
      </c>
      <c r="F137" s="21">
        <f>SUM(B20)</f>
        <v>170.34920634920636</v>
      </c>
      <c r="G137" s="7">
        <f t="shared" si="8"/>
        <v>3.9682539682539687E-2</v>
      </c>
      <c r="H137" s="112">
        <v>438305.7</v>
      </c>
      <c r="I137" s="118">
        <f t="shared" si="5"/>
        <v>17393.083333333336</v>
      </c>
    </row>
    <row r="138" spans="1:12" s="156" customFormat="1">
      <c r="A138" s="75">
        <v>22</v>
      </c>
      <c r="B138" s="158" t="s">
        <v>145</v>
      </c>
      <c r="C138" s="30" t="s">
        <v>105</v>
      </c>
      <c r="D138" s="149">
        <v>2</v>
      </c>
      <c r="E138" s="143">
        <f>SUM(B19)</f>
        <v>21464</v>
      </c>
      <c r="F138" s="21">
        <f>SUM(B20)</f>
        <v>170.34920634920636</v>
      </c>
      <c r="G138" s="7">
        <f t="shared" si="8"/>
        <v>1.5873015873015872E-2</v>
      </c>
      <c r="H138" s="112">
        <v>165664.4</v>
      </c>
      <c r="I138" s="118">
        <f t="shared" si="5"/>
        <v>2629.5936507936503</v>
      </c>
    </row>
    <row r="139" spans="1:12" s="156" customFormat="1">
      <c r="A139" s="75">
        <v>23</v>
      </c>
      <c r="B139" s="158" t="s">
        <v>146</v>
      </c>
      <c r="C139" s="30" t="s">
        <v>105</v>
      </c>
      <c r="D139" s="149">
        <v>2</v>
      </c>
      <c r="E139" s="143">
        <f>SUM(B19)</f>
        <v>21464</v>
      </c>
      <c r="F139" s="21">
        <f>SUM(B20)</f>
        <v>170.34920634920636</v>
      </c>
      <c r="G139" s="7">
        <f t="shared" si="8"/>
        <v>1.5873015873015872E-2</v>
      </c>
      <c r="H139" s="112">
        <v>165664.4</v>
      </c>
      <c r="I139" s="118">
        <f t="shared" si="5"/>
        <v>2629.5936507936503</v>
      </c>
    </row>
    <row r="140" spans="1:12" s="156" customFormat="1" ht="16.5" thickBot="1">
      <c r="A140" s="194">
        <v>24</v>
      </c>
      <c r="B140" s="195" t="s">
        <v>124</v>
      </c>
      <c r="C140" s="196" t="s">
        <v>105</v>
      </c>
      <c r="D140" s="197">
        <v>1</v>
      </c>
      <c r="E140" s="198">
        <f>SUM(B19)</f>
        <v>21464</v>
      </c>
      <c r="F140" s="199">
        <f>SUM(B20)</f>
        <v>170.34920634920636</v>
      </c>
      <c r="G140" s="200">
        <f t="shared" ref="G140" si="9">D140*F140/E140</f>
        <v>7.9365079365079361E-3</v>
      </c>
      <c r="H140" s="201">
        <v>139049.06</v>
      </c>
      <c r="I140" s="202">
        <f t="shared" ref="I140" si="10">G140*H140</f>
        <v>1103.5639682539681</v>
      </c>
    </row>
    <row r="141" spans="1:12" ht="31.5" customHeight="1" thickBot="1">
      <c r="A141" s="255" t="s">
        <v>66</v>
      </c>
      <c r="B141" s="256"/>
      <c r="C141" s="256"/>
      <c r="D141" s="256"/>
      <c r="E141" s="256"/>
      <c r="F141" s="256"/>
      <c r="G141" s="257"/>
      <c r="H141" s="163"/>
      <c r="I141" s="164">
        <f>SUM(I117:I140)</f>
        <v>105066.01246031746</v>
      </c>
      <c r="L141" s="173">
        <f>SUM(H117:H140)</f>
        <v>4854688.9600000009</v>
      </c>
    </row>
    <row r="143" spans="1:12" ht="15.75" customHeight="1">
      <c r="A143" s="251" t="s">
        <v>67</v>
      </c>
      <c r="B143" s="251"/>
      <c r="C143" s="251"/>
      <c r="D143" s="251"/>
      <c r="E143" s="251"/>
      <c r="F143" s="251"/>
      <c r="G143" s="251"/>
      <c r="H143" s="251"/>
      <c r="I143" s="251"/>
    </row>
    <row r="144" spans="1:12" ht="16.5" thickBot="1"/>
    <row r="145" spans="1:12" ht="99.75" customHeight="1">
      <c r="A145" s="36" t="s">
        <v>1</v>
      </c>
      <c r="B145" s="117" t="s">
        <v>34</v>
      </c>
      <c r="C145" s="37" t="s">
        <v>35</v>
      </c>
      <c r="D145" s="37" t="s">
        <v>65</v>
      </c>
      <c r="E145" s="37" t="s">
        <v>37</v>
      </c>
      <c r="F145" s="37" t="s">
        <v>38</v>
      </c>
      <c r="G145" s="37" t="s">
        <v>39</v>
      </c>
      <c r="H145" s="37" t="s">
        <v>40</v>
      </c>
      <c r="I145" s="38" t="s">
        <v>41</v>
      </c>
    </row>
    <row r="146" spans="1:12" ht="16.5" thickBot="1">
      <c r="A146" s="39">
        <v>1</v>
      </c>
      <c r="B146" s="40">
        <v>1</v>
      </c>
      <c r="C146" s="40">
        <v>2</v>
      </c>
      <c r="D146" s="40">
        <v>3</v>
      </c>
      <c r="E146" s="40">
        <v>4</v>
      </c>
      <c r="F146" s="40">
        <v>5</v>
      </c>
      <c r="G146" s="40" t="s">
        <v>42</v>
      </c>
      <c r="H146" s="40">
        <v>7</v>
      </c>
      <c r="I146" s="41" t="s">
        <v>43</v>
      </c>
    </row>
    <row r="147" spans="1:12" ht="15.75" customHeight="1">
      <c r="A147" s="271" t="s">
        <v>68</v>
      </c>
      <c r="B147" s="272"/>
      <c r="C147" s="272"/>
      <c r="D147" s="272"/>
      <c r="E147" s="272"/>
      <c r="F147" s="272"/>
      <c r="G147" s="272"/>
      <c r="H147" s="272"/>
      <c r="I147" s="273"/>
    </row>
    <row r="148" spans="1:12" s="182" customFormat="1" ht="15.75" customHeight="1">
      <c r="A148" s="184">
        <v>1</v>
      </c>
      <c r="B148" s="187" t="s">
        <v>152</v>
      </c>
      <c r="C148" s="30" t="s">
        <v>147</v>
      </c>
      <c r="D148" s="185">
        <v>1</v>
      </c>
      <c r="E148" s="19">
        <f>SUM(B19)</f>
        <v>21464</v>
      </c>
      <c r="F148" s="21">
        <f>B20</f>
        <v>170.34920634920636</v>
      </c>
      <c r="G148" s="7">
        <f>D148*F148/E148</f>
        <v>7.9365079365079361E-3</v>
      </c>
      <c r="H148" s="112">
        <v>14425</v>
      </c>
      <c r="I148" s="102">
        <f>G148*H148</f>
        <v>114.48412698412697</v>
      </c>
      <c r="L148" s="34">
        <f>D148*H148</f>
        <v>14425</v>
      </c>
    </row>
    <row r="149" spans="1:12" s="207" customFormat="1" ht="15.75" customHeight="1">
      <c r="A149" s="184">
        <v>2</v>
      </c>
      <c r="B149" s="187" t="s">
        <v>165</v>
      </c>
      <c r="C149" s="30" t="s">
        <v>147</v>
      </c>
      <c r="D149" s="185">
        <v>1</v>
      </c>
      <c r="E149" s="19">
        <f>SUM(B19)</f>
        <v>21464</v>
      </c>
      <c r="F149" s="21">
        <f>B20</f>
        <v>170.34920634920636</v>
      </c>
      <c r="G149" s="7">
        <f>D149*F149/E149</f>
        <v>7.9365079365079361E-3</v>
      </c>
      <c r="H149" s="112">
        <v>219000</v>
      </c>
      <c r="I149" s="102">
        <f>G149*H149</f>
        <v>1738.0952380952381</v>
      </c>
      <c r="L149" s="34">
        <f>D149*H149</f>
        <v>219000</v>
      </c>
    </row>
    <row r="150" spans="1:12" ht="63.75" thickBot="1">
      <c r="A150" s="6">
        <v>3</v>
      </c>
      <c r="B150" s="120" t="s">
        <v>169</v>
      </c>
      <c r="C150" s="30" t="s">
        <v>147</v>
      </c>
      <c r="D150" s="143">
        <v>1</v>
      </c>
      <c r="E150" s="19">
        <f>SUM(B19)</f>
        <v>21464</v>
      </c>
      <c r="F150" s="21">
        <f>B20</f>
        <v>170.34920634920636</v>
      </c>
      <c r="G150" s="7">
        <f>D150*F150/E150</f>
        <v>7.9365079365079361E-3</v>
      </c>
      <c r="H150" s="112">
        <v>12500</v>
      </c>
      <c r="I150" s="102">
        <f>G150*H150</f>
        <v>99.206349206349202</v>
      </c>
      <c r="L150" s="34">
        <f>D150*H150</f>
        <v>12500</v>
      </c>
    </row>
    <row r="151" spans="1:12" ht="31.5" customHeight="1" thickBot="1">
      <c r="A151" s="267" t="s">
        <v>69</v>
      </c>
      <c r="B151" s="268"/>
      <c r="C151" s="268"/>
      <c r="D151" s="268"/>
      <c r="E151" s="268"/>
      <c r="F151" s="268"/>
      <c r="G151" s="274"/>
      <c r="H151" s="23"/>
      <c r="I151" s="103">
        <f>SUM(I148:I150)</f>
        <v>1951.7857142857142</v>
      </c>
      <c r="L151" s="173">
        <f>SUM(L148:L150)</f>
        <v>245925</v>
      </c>
    </row>
    <row r="152" spans="1:12" s="210" customFormat="1" ht="19.5" customHeight="1">
      <c r="A152" s="211"/>
      <c r="B152" s="211"/>
      <c r="C152" s="211"/>
      <c r="D152" s="211"/>
      <c r="E152" s="211"/>
      <c r="F152" s="211"/>
      <c r="G152" s="211"/>
      <c r="H152" s="212"/>
      <c r="I152" s="212"/>
      <c r="L152" s="173"/>
    </row>
    <row r="153" spans="1:12" s="210" customFormat="1" ht="42.75" customHeight="1">
      <c r="A153" s="279" t="s">
        <v>177</v>
      </c>
      <c r="B153" s="279"/>
      <c r="C153" s="279"/>
      <c r="D153" s="279"/>
      <c r="E153" s="279"/>
      <c r="F153" s="279"/>
      <c r="G153" s="279"/>
      <c r="H153" s="279"/>
      <c r="I153" s="279"/>
      <c r="L153" s="173"/>
    </row>
    <row r="154" spans="1:12" s="210" customFormat="1" ht="19.5" customHeight="1" thickBot="1">
      <c r="A154" s="216"/>
      <c r="B154" s="216"/>
      <c r="C154" s="216"/>
      <c r="D154" s="216"/>
      <c r="E154" s="216"/>
      <c r="F154" s="216"/>
      <c r="G154" s="216"/>
      <c r="H154" s="216"/>
      <c r="I154" s="216"/>
      <c r="L154" s="173"/>
    </row>
    <row r="155" spans="1:12" s="210" customFormat="1" ht="96" customHeight="1">
      <c r="A155" s="36" t="s">
        <v>1</v>
      </c>
      <c r="B155" s="215" t="s">
        <v>34</v>
      </c>
      <c r="C155" s="215" t="s">
        <v>35</v>
      </c>
      <c r="D155" s="215" t="s">
        <v>65</v>
      </c>
      <c r="E155" s="215" t="s">
        <v>37</v>
      </c>
      <c r="F155" s="215" t="s">
        <v>38</v>
      </c>
      <c r="G155" s="215" t="s">
        <v>39</v>
      </c>
      <c r="H155" s="215" t="s">
        <v>40</v>
      </c>
      <c r="I155" s="38" t="s">
        <v>41</v>
      </c>
      <c r="L155" s="173"/>
    </row>
    <row r="156" spans="1:12" s="210" customFormat="1" ht="19.5" customHeight="1" thickBot="1">
      <c r="A156" s="39">
        <v>1</v>
      </c>
      <c r="B156" s="40">
        <v>1</v>
      </c>
      <c r="C156" s="40">
        <v>2</v>
      </c>
      <c r="D156" s="40">
        <v>3</v>
      </c>
      <c r="E156" s="40">
        <v>4</v>
      </c>
      <c r="F156" s="40">
        <v>5</v>
      </c>
      <c r="G156" s="40" t="s">
        <v>42</v>
      </c>
      <c r="H156" s="40">
        <v>7</v>
      </c>
      <c r="I156" s="41" t="s">
        <v>43</v>
      </c>
      <c r="L156" s="173"/>
    </row>
    <row r="157" spans="1:12" s="210" customFormat="1" ht="19.5" customHeight="1">
      <c r="A157" s="271" t="s">
        <v>178</v>
      </c>
      <c r="B157" s="272"/>
      <c r="C157" s="272"/>
      <c r="D157" s="272"/>
      <c r="E157" s="272"/>
      <c r="F157" s="272"/>
      <c r="G157" s="272"/>
      <c r="H157" s="272"/>
      <c r="I157" s="273"/>
      <c r="L157" s="173"/>
    </row>
    <row r="158" spans="1:12" s="210" customFormat="1" ht="18.75" customHeight="1" thickBot="1">
      <c r="A158" s="29" t="s">
        <v>175</v>
      </c>
      <c r="B158" s="226" t="s">
        <v>175</v>
      </c>
      <c r="C158" s="30" t="s">
        <v>175</v>
      </c>
      <c r="D158" s="111">
        <v>0</v>
      </c>
      <c r="E158" s="19">
        <f>E150</f>
        <v>21464</v>
      </c>
      <c r="F158" s="21">
        <f>SUM(B20)</f>
        <v>170.34920634920636</v>
      </c>
      <c r="G158" s="7">
        <f>D158*F158/E158</f>
        <v>0</v>
      </c>
      <c r="H158" s="112">
        <v>0</v>
      </c>
      <c r="I158" s="102">
        <f>G158*H158</f>
        <v>0</v>
      </c>
      <c r="L158" s="173"/>
    </row>
    <row r="159" spans="1:12" s="210" customFormat="1" ht="28.5" customHeight="1" thickBot="1">
      <c r="A159" s="267" t="s">
        <v>69</v>
      </c>
      <c r="B159" s="268"/>
      <c r="C159" s="268"/>
      <c r="D159" s="268"/>
      <c r="E159" s="268"/>
      <c r="F159" s="268"/>
      <c r="G159" s="274"/>
      <c r="H159" s="23"/>
      <c r="I159" s="103">
        <f>SUM(I158:I158)</f>
        <v>0</v>
      </c>
      <c r="L159" s="173"/>
    </row>
    <row r="160" spans="1:12" s="210" customFormat="1" ht="19.5" customHeight="1">
      <c r="A160" s="211"/>
      <c r="B160" s="211"/>
      <c r="C160" s="211"/>
      <c r="D160" s="211"/>
      <c r="E160" s="211"/>
      <c r="F160" s="211"/>
      <c r="G160" s="211"/>
      <c r="H160" s="212"/>
      <c r="I160" s="212"/>
      <c r="L160" s="173"/>
    </row>
    <row r="161" spans="1:13" ht="15.75" customHeight="1">
      <c r="A161" s="247" t="s">
        <v>70</v>
      </c>
      <c r="B161" s="247"/>
      <c r="C161" s="247"/>
      <c r="D161" s="247"/>
      <c r="E161" s="247"/>
      <c r="F161" s="247"/>
      <c r="G161" s="247"/>
      <c r="H161" s="247"/>
      <c r="I161" s="247"/>
      <c r="J161" s="247"/>
    </row>
    <row r="162" spans="1:13" ht="21" customHeight="1"/>
    <row r="163" spans="1:13" ht="16.5" thickBot="1">
      <c r="F163" s="35"/>
      <c r="G163" s="50"/>
    </row>
    <row r="164" spans="1:13" ht="26.25" customHeight="1" thickBot="1">
      <c r="A164" s="73"/>
      <c r="B164" s="280" t="s">
        <v>92</v>
      </c>
      <c r="C164" s="281"/>
      <c r="D164" s="281"/>
      <c r="E164" s="281"/>
      <c r="F164" s="281"/>
      <c r="G164" s="281"/>
      <c r="H164" s="281"/>
      <c r="I164" s="282"/>
      <c r="J164" s="79" t="s">
        <v>91</v>
      </c>
    </row>
    <row r="165" spans="1:13" ht="36" customHeight="1">
      <c r="A165" s="73"/>
      <c r="B165" s="227"/>
      <c r="C165" s="228"/>
      <c r="D165" s="228"/>
      <c r="E165" s="228"/>
      <c r="F165" s="228"/>
      <c r="G165" s="228"/>
      <c r="H165" s="229"/>
      <c r="I165" s="80"/>
      <c r="J165" s="230"/>
    </row>
    <row r="166" spans="1:13" ht="16.5" thickBot="1">
      <c r="A166" s="70"/>
      <c r="B166" s="105">
        <f>SUM(I76)</f>
        <v>1805.5555555555557</v>
      </c>
      <c r="C166" s="106">
        <f>SUM(I86)</f>
        <v>78.373015873015873</v>
      </c>
      <c r="D166" s="106">
        <f>SUM(I94)</f>
        <v>0</v>
      </c>
      <c r="E166" s="106">
        <f>SUM(I102)</f>
        <v>0</v>
      </c>
      <c r="F166" s="106">
        <f>SUM(I110)</f>
        <v>0</v>
      </c>
      <c r="G166" s="106">
        <f>SUM(I141)</f>
        <v>105066.01246031746</v>
      </c>
      <c r="H166" s="108">
        <f>SUM(I151)</f>
        <v>1951.7857142857142</v>
      </c>
      <c r="I166" s="108">
        <f>SUM(I158)</f>
        <v>0</v>
      </c>
      <c r="J166" s="109">
        <f>SUM(B166:I166)</f>
        <v>108901.72674603174</v>
      </c>
      <c r="L166" s="205">
        <f>SUM(L39,L86,L151)</f>
        <v>255800</v>
      </c>
      <c r="M166" s="192" t="s">
        <v>163</v>
      </c>
    </row>
  </sheetData>
  <dataConsolidate/>
  <mergeCells count="63">
    <mergeCell ref="A153:I153"/>
    <mergeCell ref="A157:I157"/>
    <mergeCell ref="A159:G159"/>
    <mergeCell ref="B164:I164"/>
    <mergeCell ref="A102:G102"/>
    <mergeCell ref="A108:J108"/>
    <mergeCell ref="A151:G151"/>
    <mergeCell ref="A112:I112"/>
    <mergeCell ref="A116:I116"/>
    <mergeCell ref="A141:G141"/>
    <mergeCell ref="A143:I143"/>
    <mergeCell ref="A147:I147"/>
    <mergeCell ref="A161:J161"/>
    <mergeCell ref="A110:G110"/>
    <mergeCell ref="A41:I41"/>
    <mergeCell ref="A45:I45"/>
    <mergeCell ref="A47:F47"/>
    <mergeCell ref="I46:I47"/>
    <mergeCell ref="A49:I49"/>
    <mergeCell ref="A53:I53"/>
    <mergeCell ref="I54:I55"/>
    <mergeCell ref="A55:F55"/>
    <mergeCell ref="A57:I57"/>
    <mergeCell ref="A94:G94"/>
    <mergeCell ref="A65:I65"/>
    <mergeCell ref="A67:I67"/>
    <mergeCell ref="A71:I71"/>
    <mergeCell ref="A76:G76"/>
    <mergeCell ref="D61:G61"/>
    <mergeCell ref="A100:I100"/>
    <mergeCell ref="A104:I104"/>
    <mergeCell ref="A78:I78"/>
    <mergeCell ref="A82:I82"/>
    <mergeCell ref="A92:I92"/>
    <mergeCell ref="A88:I88"/>
    <mergeCell ref="A86:G86"/>
    <mergeCell ref="A96:I96"/>
    <mergeCell ref="A36:I36"/>
    <mergeCell ref="A39:F39"/>
    <mergeCell ref="A32:I32"/>
    <mergeCell ref="A30:D30"/>
    <mergeCell ref="E30:F30"/>
    <mergeCell ref="G30:H30"/>
    <mergeCell ref="I28:I30"/>
    <mergeCell ref="I37:I39"/>
    <mergeCell ref="A29:F29"/>
    <mergeCell ref="E28:F28"/>
    <mergeCell ref="I6:J6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</mergeCells>
  <printOptions horizontalCentered="1"/>
  <pageMargins left="0.21" right="0.19" top="0.27" bottom="0.17" header="0" footer="0"/>
  <pageSetup paperSize="9" scale="65" orientation="landscape" r:id="rId1"/>
  <rowBreaks count="3" manualBreakCount="3">
    <brk id="31" max="9" man="1"/>
    <brk id="64" max="9" man="1"/>
    <brk id="95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63" r:id="rId12"/>
    <oleObject progId="Equation.3" shapeId="1064" r:id="rId13"/>
    <oleObject progId="Equation.3" shapeId="1065" r:id="rId14"/>
    <oleObject progId="Equation.3" shapeId="1069" r:id="rId15"/>
    <oleObject progId="Equation.3" shapeId="1070" r:id="rId16"/>
    <oleObject progId="Equation.3" shapeId="1071" r:id="rId17"/>
    <oleObject progId="Equation.3" shapeId="1072" r:id="rId18"/>
    <oleObject progId="Equation.3" shapeId="1073" r:id="rId19"/>
    <oleObject progId="Equation.3" shapeId="1074" r:id="rId20"/>
    <oleObject progId="Equation.3" shapeId="1075" r:id="rId21"/>
    <oleObject progId="Equation.3" shapeId="1078" r:id="rId22"/>
    <oleObject progId="Equation.3" shapeId="1079" r:id="rId23"/>
    <oleObject progId="Equation.3" shapeId="1085" r:id="rId24"/>
    <oleObject progId="Equation.3" shapeId="1086" r:id="rId25"/>
    <oleObject progId="Equation.3" shapeId="1088" r:id="rId26"/>
    <oleObject progId="Equation.3" shapeId="1091" r:id="rId27"/>
    <oleObject progId="Equation.3" shapeId="1093" r:id="rId28"/>
    <oleObject progId="Equation.3" shapeId="1094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1" zoomScale="80" zoomScaleNormal="80" zoomScaleSheetLayoutView="80" workbookViewId="0">
      <selection activeCell="M16" sqref="M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30.28515625" style="1" customWidth="1"/>
    <col min="10" max="10" width="18.7109375" style="1" customWidth="1"/>
    <col min="11" max="11" width="37.5703125" style="1" customWidth="1"/>
    <col min="12" max="13" width="23" style="1" customWidth="1"/>
    <col min="14" max="16384" width="9.140625" style="1"/>
  </cols>
  <sheetData>
    <row r="1" spans="1:13">
      <c r="A1" s="292" t="s">
        <v>71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78" t="s">
        <v>90</v>
      </c>
      <c r="C5" s="78" t="s">
        <v>92</v>
      </c>
      <c r="D5" s="293" t="s">
        <v>93</v>
      </c>
      <c r="E5" s="293"/>
    </row>
    <row r="6" spans="1:13" ht="31.5" customHeight="1" thickBot="1">
      <c r="B6" s="77"/>
      <c r="C6" s="77"/>
      <c r="D6" s="283"/>
      <c r="E6" s="283"/>
    </row>
    <row r="7" spans="1:13" ht="16.5" thickBot="1">
      <c r="B7" s="107">
        <f>SUM('Норматив затрат Ж'!H63)</f>
        <v>52562.421909489058</v>
      </c>
      <c r="C7" s="107">
        <f>SUM('Норматив затрат Ж'!J166)</f>
        <v>108901.72674603174</v>
      </c>
      <c r="D7" s="284">
        <f>SUM(B7:C7)</f>
        <v>161464.14865552081</v>
      </c>
      <c r="E7" s="285"/>
    </row>
    <row r="9" spans="1:13" ht="15.75" customHeight="1">
      <c r="A9" s="247" t="s">
        <v>72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ht="15.7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</row>
    <row r="11" spans="1:13" ht="15.75" customHeight="1">
      <c r="A11" s="294" t="s">
        <v>102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</row>
    <row r="12" spans="1:13" ht="16.5" thickBot="1"/>
    <row r="13" spans="1:13" ht="99" customHeight="1" thickBot="1">
      <c r="A13" s="295" t="s">
        <v>82</v>
      </c>
      <c r="B13" s="296" t="s">
        <v>73</v>
      </c>
      <c r="C13" s="296" t="s">
        <v>74</v>
      </c>
      <c r="D13" s="299" t="s">
        <v>75</v>
      </c>
      <c r="E13" s="300"/>
      <c r="F13" s="300"/>
      <c r="G13" s="301"/>
      <c r="H13" s="302" t="s">
        <v>86</v>
      </c>
      <c r="I13" s="296" t="s">
        <v>87</v>
      </c>
      <c r="J13" s="296" t="s">
        <v>76</v>
      </c>
      <c r="K13" s="296" t="s">
        <v>88</v>
      </c>
      <c r="L13" s="296" t="s">
        <v>81</v>
      </c>
      <c r="M13" s="295" t="s">
        <v>89</v>
      </c>
    </row>
    <row r="14" spans="1:13" ht="80.25" customHeight="1" thickBot="1">
      <c r="A14" s="295"/>
      <c r="B14" s="298"/>
      <c r="C14" s="298"/>
      <c r="D14" s="93" t="s">
        <v>77</v>
      </c>
      <c r="E14" s="94" t="s">
        <v>78</v>
      </c>
      <c r="F14" s="94" t="s">
        <v>79</v>
      </c>
      <c r="G14" s="95" t="s">
        <v>80</v>
      </c>
      <c r="H14" s="303"/>
      <c r="I14" s="298"/>
      <c r="J14" s="298"/>
      <c r="K14" s="297"/>
      <c r="L14" s="297"/>
      <c r="M14" s="295"/>
    </row>
    <row r="15" spans="1:13" ht="16.5" thickBot="1">
      <c r="A15" s="98">
        <v>1</v>
      </c>
      <c r="B15" s="96">
        <v>2</v>
      </c>
      <c r="C15" s="97">
        <v>3</v>
      </c>
      <c r="D15" s="59">
        <v>4</v>
      </c>
      <c r="E15" s="60">
        <v>5</v>
      </c>
      <c r="F15" s="60">
        <v>6</v>
      </c>
      <c r="G15" s="61">
        <v>7</v>
      </c>
      <c r="H15" s="97">
        <v>8</v>
      </c>
      <c r="I15" s="97">
        <v>9</v>
      </c>
      <c r="J15" s="97" t="s">
        <v>83</v>
      </c>
      <c r="K15" s="53" t="s">
        <v>85</v>
      </c>
      <c r="L15" s="54" t="s">
        <v>84</v>
      </c>
      <c r="M15" s="98">
        <v>13</v>
      </c>
    </row>
    <row r="16" spans="1:13" ht="32.25" thickBot="1">
      <c r="A16" s="87">
        <v>1</v>
      </c>
      <c r="B16" s="176" t="s">
        <v>106</v>
      </c>
      <c r="C16" s="97" t="s">
        <v>94</v>
      </c>
      <c r="D16" s="62">
        <f>SUM(D7)</f>
        <v>161464.14865552081</v>
      </c>
      <c r="E16" s="63">
        <f>SUM('Норматив затрат Ж'!D63)</f>
        <v>52562.421909489058</v>
      </c>
      <c r="F16" s="63">
        <f>SUM('Норматив затрат Ж'!B166)</f>
        <v>1805.5555555555557</v>
      </c>
      <c r="G16" s="64">
        <f>SUM('Норматив затрат Ж'!C166)</f>
        <v>78.373015873015873</v>
      </c>
      <c r="H16" s="55">
        <f>SUM('Норматив затрат Ж'!B17)</f>
        <v>27056</v>
      </c>
      <c r="I16" s="55">
        <f>SUM('Норматив затрат Ж'!B18)</f>
        <v>27056</v>
      </c>
      <c r="J16" s="56">
        <f>H16/I16</f>
        <v>1</v>
      </c>
      <c r="K16" s="57">
        <f>F16+G16</f>
        <v>1883.9285714285716</v>
      </c>
      <c r="L16" s="58">
        <f>K16/(F16+G16)</f>
        <v>1</v>
      </c>
      <c r="M16" s="116">
        <f>(E16/D16)*J16+(1-(E16/D16)*L16)</f>
        <v>1</v>
      </c>
    </row>
    <row r="18" spans="1:13">
      <c r="A18" s="251" t="s">
        <v>103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</row>
    <row r="19" spans="1:13" ht="16.5" thickBot="1"/>
    <row r="20" spans="1:13" ht="63">
      <c r="G20" s="79" t="s">
        <v>82</v>
      </c>
      <c r="H20" s="83" t="s">
        <v>73</v>
      </c>
      <c r="I20" s="83" t="s">
        <v>96</v>
      </c>
      <c r="J20" s="8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7">
        <v>1</v>
      </c>
      <c r="H22" s="122" t="s">
        <v>106</v>
      </c>
      <c r="I22" s="123" t="s">
        <v>112</v>
      </c>
      <c r="J22" s="124">
        <v>1</v>
      </c>
    </row>
    <row r="24" spans="1:13">
      <c r="A24" s="247" t="s">
        <v>98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</row>
    <row r="25" spans="1:13" ht="16.5" thickBot="1"/>
    <row r="26" spans="1:13" ht="100.5" customHeight="1">
      <c r="A26" s="89" t="s">
        <v>82</v>
      </c>
      <c r="B26" s="83" t="s">
        <v>73</v>
      </c>
      <c r="C26" s="83" t="s">
        <v>96</v>
      </c>
      <c r="D26" s="287" t="s">
        <v>99</v>
      </c>
      <c r="E26" s="287"/>
      <c r="F26" s="287" t="s">
        <v>100</v>
      </c>
      <c r="G26" s="287"/>
      <c r="H26" s="37" t="s">
        <v>95</v>
      </c>
      <c r="I26" s="37" t="s">
        <v>89</v>
      </c>
      <c r="J26" s="38" t="s">
        <v>93</v>
      </c>
    </row>
    <row r="27" spans="1:13" ht="16.5" thickBot="1">
      <c r="A27" s="90">
        <v>1</v>
      </c>
      <c r="B27" s="88">
        <v>2</v>
      </c>
      <c r="C27" s="88">
        <v>3</v>
      </c>
      <c r="D27" s="291">
        <v>3</v>
      </c>
      <c r="E27" s="291"/>
      <c r="F27" s="288">
        <v>4</v>
      </c>
      <c r="G27" s="288"/>
      <c r="H27" s="91">
        <v>5</v>
      </c>
      <c r="I27" s="91">
        <v>6</v>
      </c>
      <c r="J27" s="92" t="s">
        <v>101</v>
      </c>
    </row>
    <row r="28" spans="1:13" ht="16.5" thickBot="1">
      <c r="A28" s="122">
        <v>1</v>
      </c>
      <c r="B28" s="237" t="s">
        <v>106</v>
      </c>
      <c r="C28" s="125" t="s">
        <v>112</v>
      </c>
      <c r="D28" s="286" t="s">
        <v>94</v>
      </c>
      <c r="E28" s="286"/>
      <c r="F28" s="289">
        <f>SUM(D16)</f>
        <v>161464.14865552081</v>
      </c>
      <c r="G28" s="290"/>
      <c r="H28" s="126">
        <f>SUM(J22)</f>
        <v>1</v>
      </c>
      <c r="I28" s="126">
        <f>SUM(M16)</f>
        <v>1</v>
      </c>
      <c r="J28" s="127">
        <f>F28*H28*I28</f>
        <v>161464.14865552081</v>
      </c>
    </row>
    <row r="29" spans="1:13">
      <c r="B29" s="131"/>
    </row>
    <row r="30" spans="1:13">
      <c r="B30" s="131"/>
    </row>
    <row r="31" spans="1:13" ht="15.75" customHeight="1"/>
    <row r="32" spans="1:13" ht="15.75" customHeight="1">
      <c r="H32" s="177"/>
      <c r="I32" s="178" t="s">
        <v>106</v>
      </c>
      <c r="J32" s="170">
        <f>J28*'Норматив затрат Ж'!B16</f>
        <v>20344482.730595622</v>
      </c>
    </row>
    <row r="34" spans="2:6">
      <c r="B34" s="244"/>
      <c r="C34" s="244"/>
    </row>
    <row r="35" spans="2:6">
      <c r="B35" s="244"/>
      <c r="C35" s="244"/>
    </row>
    <row r="36" spans="2:6">
      <c r="B36" s="244"/>
      <c r="C36" s="244"/>
      <c r="D36" s="244"/>
      <c r="E36" s="244"/>
      <c r="F36" s="244"/>
    </row>
    <row r="38" spans="2:6" ht="31.5" customHeight="1"/>
  </sheetData>
  <mergeCells count="27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B35:C35"/>
    <mergeCell ref="B36:F36"/>
    <mergeCell ref="B34:C34"/>
    <mergeCell ref="D6:E6"/>
    <mergeCell ref="D7:E7"/>
    <mergeCell ref="D28:E28"/>
    <mergeCell ref="F26:G26"/>
    <mergeCell ref="F27:G27"/>
    <mergeCell ref="F28:G28"/>
    <mergeCell ref="D27:E27"/>
    <mergeCell ref="A24:M24"/>
    <mergeCell ref="D26:E26"/>
  </mergeCells>
  <printOptions horizontalCentered="1"/>
  <pageMargins left="0.39370078740157483" right="0.39370078740157483" top="0.78740157480314965" bottom="0.78740157480314965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9"/>
  <sheetViews>
    <sheetView view="pageBreakPreview" zoomScale="80" zoomScaleSheetLayoutView="80" workbookViewId="0">
      <selection activeCell="C17" sqref="C17:I17"/>
    </sheetView>
  </sheetViews>
  <sheetFormatPr defaultRowHeight="15.75"/>
  <cols>
    <col min="1" max="1" width="5.5703125" style="1" customWidth="1"/>
    <col min="2" max="2" width="43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1" width="13.140625" style="1" bestFit="1" customWidth="1"/>
    <col min="12" max="12" width="14.14062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46" t="s">
        <v>130</v>
      </c>
      <c r="J1" s="146"/>
    </row>
    <row r="2" spans="1:12" ht="37.5" customHeight="1">
      <c r="I2" s="146" t="s">
        <v>153</v>
      </c>
      <c r="J2" s="146"/>
    </row>
    <row r="3" spans="1:12">
      <c r="I3" s="146"/>
      <c r="J3" s="146"/>
    </row>
    <row r="4" spans="1:12">
      <c r="I4" s="147"/>
      <c r="J4" s="146" t="s">
        <v>131</v>
      </c>
    </row>
    <row r="5" spans="1:12">
      <c r="I5" s="146"/>
      <c r="J5" s="146"/>
    </row>
    <row r="6" spans="1:12">
      <c r="I6" s="238" t="s">
        <v>179</v>
      </c>
      <c r="J6" s="238"/>
    </row>
    <row r="8" spans="1:12" ht="15.75" customHeight="1">
      <c r="A8" s="250" t="s">
        <v>132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2">
      <c r="A9" s="249" t="s">
        <v>125</v>
      </c>
      <c r="B9" s="249"/>
      <c r="C9" s="249"/>
      <c r="D9" s="249"/>
      <c r="E9" s="249"/>
      <c r="F9" s="249"/>
      <c r="G9" s="249"/>
      <c r="H9" s="249"/>
      <c r="I9" s="249"/>
      <c r="J9" s="4"/>
      <c r="K9" s="4"/>
      <c r="L9" s="4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>
      <c r="A12" s="247" t="s">
        <v>15</v>
      </c>
      <c r="B12" s="247"/>
      <c r="C12" s="247"/>
      <c r="D12" s="247"/>
      <c r="E12" s="247"/>
      <c r="F12" s="247"/>
      <c r="G12" s="247"/>
      <c r="H12" s="247"/>
      <c r="I12" s="247"/>
    </row>
    <row r="14" spans="1:12">
      <c r="A14" s="251" t="s">
        <v>16</v>
      </c>
      <c r="B14" s="251"/>
      <c r="C14" s="251"/>
      <c r="D14" s="251"/>
      <c r="E14" s="251"/>
      <c r="F14" s="251"/>
      <c r="G14" s="251"/>
      <c r="H14" s="251"/>
      <c r="I14" s="251"/>
    </row>
    <row r="16" spans="1:12">
      <c r="B16" s="42">
        <v>98</v>
      </c>
      <c r="C16" s="244" t="s">
        <v>107</v>
      </c>
      <c r="D16" s="244"/>
      <c r="E16" s="244"/>
      <c r="F16" s="244"/>
      <c r="G16" s="244"/>
      <c r="H16" s="244"/>
      <c r="I16" s="244"/>
    </row>
    <row r="17" spans="1:12" ht="32.25" customHeight="1">
      <c r="B17" s="43">
        <v>27056</v>
      </c>
      <c r="C17" s="244" t="s">
        <v>166</v>
      </c>
      <c r="D17" s="244"/>
      <c r="E17" s="244"/>
      <c r="F17" s="244"/>
      <c r="G17" s="244"/>
      <c r="H17" s="244"/>
      <c r="I17" s="244"/>
      <c r="L17" s="43">
        <v>22745</v>
      </c>
    </row>
    <row r="18" spans="1:12" ht="32.25" customHeight="1">
      <c r="B18" s="43">
        <v>27056</v>
      </c>
      <c r="C18" s="244" t="s">
        <v>97</v>
      </c>
      <c r="D18" s="244"/>
      <c r="E18" s="244"/>
      <c r="F18" s="244"/>
      <c r="G18" s="244"/>
      <c r="H18" s="244"/>
      <c r="I18" s="244"/>
      <c r="L18" s="1">
        <f>1974*32</f>
        <v>63168</v>
      </c>
    </row>
    <row r="19" spans="1:12" ht="32.25" customHeight="1">
      <c r="B19" s="154">
        <v>16440</v>
      </c>
      <c r="C19" s="245" t="s">
        <v>129</v>
      </c>
      <c r="D19" s="245"/>
      <c r="E19" s="245"/>
      <c r="F19" s="245"/>
      <c r="G19" s="245"/>
      <c r="H19" s="245"/>
      <c r="I19" s="245"/>
    </row>
    <row r="20" spans="1:12" ht="31.5" customHeight="1">
      <c r="B20" s="110">
        <f>E30</f>
        <v>167.75510204081633</v>
      </c>
      <c r="C20" s="244" t="s">
        <v>17</v>
      </c>
      <c r="D20" s="244"/>
      <c r="E20" s="244"/>
      <c r="F20" s="244"/>
      <c r="G20" s="244"/>
      <c r="H20" s="244"/>
      <c r="I20" s="244"/>
    </row>
    <row r="21" spans="1:12">
      <c r="B21" s="9"/>
      <c r="C21" s="131"/>
      <c r="D21" s="131"/>
      <c r="E21" s="131"/>
      <c r="F21" s="131"/>
      <c r="G21" s="131"/>
      <c r="H21" s="131"/>
      <c r="I21" s="131"/>
    </row>
    <row r="22" spans="1:12">
      <c r="A22" s="247" t="s">
        <v>31</v>
      </c>
      <c r="B22" s="247"/>
      <c r="C22" s="247"/>
      <c r="D22" s="247"/>
      <c r="E22" s="247"/>
      <c r="F22" s="247"/>
      <c r="G22" s="247"/>
      <c r="H22" s="247"/>
      <c r="I22" s="247"/>
    </row>
    <row r="23" spans="1:12">
      <c r="A23" s="246" t="s">
        <v>18</v>
      </c>
      <c r="B23" s="246"/>
      <c r="C23" s="246"/>
      <c r="D23" s="246"/>
      <c r="E23" s="246"/>
      <c r="F23" s="246"/>
      <c r="G23" s="246"/>
      <c r="H23" s="246"/>
      <c r="I23" s="246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29" t="s">
        <v>2</v>
      </c>
      <c r="C25" s="129" t="s">
        <v>3</v>
      </c>
      <c r="D25" s="129" t="s">
        <v>4</v>
      </c>
      <c r="E25" s="239" t="s">
        <v>5</v>
      </c>
      <c r="F25" s="239"/>
      <c r="G25" s="129" t="s">
        <v>6</v>
      </c>
      <c r="H25" s="129" t="s">
        <v>7</v>
      </c>
      <c r="I25" s="15" t="s">
        <v>8</v>
      </c>
    </row>
    <row r="26" spans="1:12" ht="16.5" thickBot="1">
      <c r="A26" s="16">
        <v>1</v>
      </c>
      <c r="B26" s="130">
        <v>2</v>
      </c>
      <c r="C26" s="130">
        <v>3</v>
      </c>
      <c r="D26" s="130">
        <v>4</v>
      </c>
      <c r="E26" s="240" t="s">
        <v>20</v>
      </c>
      <c r="F26" s="240"/>
      <c r="G26" s="130">
        <v>6</v>
      </c>
      <c r="H26" s="130" t="s">
        <v>9</v>
      </c>
      <c r="I26" s="18">
        <v>8</v>
      </c>
    </row>
    <row r="27" spans="1:12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2" ht="129" customHeight="1" thickBot="1">
      <c r="A28" s="27">
        <v>1</v>
      </c>
      <c r="B28" s="28" t="s">
        <v>143</v>
      </c>
      <c r="C28" s="31">
        <f>B19</f>
        <v>16440</v>
      </c>
      <c r="D28" s="31">
        <f>B16</f>
        <v>98</v>
      </c>
      <c r="E28" s="269">
        <f t="shared" ref="E28" si="0">C28/D28</f>
        <v>167.75510204081633</v>
      </c>
      <c r="F28" s="270"/>
      <c r="G28" s="20">
        <f>B17*12*1.302/1370</f>
        <v>308.55689343065694</v>
      </c>
      <c r="H28" s="20">
        <f>E28*G28</f>
        <v>51761.993142857144</v>
      </c>
      <c r="I28" s="263" t="s">
        <v>172</v>
      </c>
      <c r="K28" s="34">
        <f>C28/1970</f>
        <v>8.345177664974619</v>
      </c>
      <c r="L28" s="34">
        <f>C28*G28</f>
        <v>5072675.3279999997</v>
      </c>
    </row>
    <row r="29" spans="1:12" ht="31.5" customHeight="1" thickBot="1">
      <c r="A29" s="267" t="s">
        <v>24</v>
      </c>
      <c r="B29" s="268"/>
      <c r="C29" s="268"/>
      <c r="D29" s="268"/>
      <c r="E29" s="268"/>
      <c r="F29" s="268"/>
      <c r="G29" s="33"/>
      <c r="H29" s="23">
        <f>SUM(H28:H28)</f>
        <v>51761.993142857144</v>
      </c>
      <c r="I29" s="264"/>
    </row>
    <row r="30" spans="1:12" ht="36" customHeight="1" thickBot="1">
      <c r="A30" s="258" t="s">
        <v>21</v>
      </c>
      <c r="B30" s="259"/>
      <c r="C30" s="259"/>
      <c r="D30" s="260"/>
      <c r="E30" s="261">
        <f>SUM(E28:F28)</f>
        <v>167.75510204081633</v>
      </c>
      <c r="F30" s="262"/>
      <c r="G30" s="262"/>
      <c r="H30" s="262"/>
      <c r="I30" s="265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246" t="s">
        <v>19</v>
      </c>
      <c r="B32" s="246"/>
      <c r="C32" s="246"/>
      <c r="D32" s="246"/>
      <c r="E32" s="246"/>
      <c r="F32" s="246"/>
      <c r="G32" s="246"/>
      <c r="H32" s="246"/>
      <c r="I32" s="246"/>
    </row>
    <row r="33" spans="1:12" ht="16.5" thickBot="1"/>
    <row r="34" spans="1:12" ht="79.5" thickBot="1">
      <c r="A34" s="12" t="s">
        <v>1</v>
      </c>
      <c r="B34" s="129" t="s">
        <v>28</v>
      </c>
      <c r="C34" s="129" t="s">
        <v>10</v>
      </c>
      <c r="D34" s="129" t="s">
        <v>4</v>
      </c>
      <c r="E34" s="129" t="s">
        <v>11</v>
      </c>
      <c r="F34" s="129" t="s">
        <v>12</v>
      </c>
      <c r="G34" s="129" t="s">
        <v>13</v>
      </c>
      <c r="H34" s="129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52" t="s">
        <v>23</v>
      </c>
      <c r="B36" s="253"/>
      <c r="C36" s="253"/>
      <c r="D36" s="253"/>
      <c r="E36" s="253"/>
      <c r="F36" s="253"/>
      <c r="G36" s="253"/>
      <c r="H36" s="253"/>
      <c r="I36" s="254"/>
    </row>
    <row r="37" spans="1:12" ht="20.25" customHeight="1">
      <c r="A37" s="29">
        <v>1</v>
      </c>
      <c r="B37" s="30" t="s">
        <v>156</v>
      </c>
      <c r="C37" s="111">
        <v>0</v>
      </c>
      <c r="D37" s="143">
        <f>B16</f>
        <v>98</v>
      </c>
      <c r="E37" s="32">
        <f t="shared" ref="E37:E39" si="1">C37/D37</f>
        <v>0</v>
      </c>
      <c r="F37" s="111">
        <v>1</v>
      </c>
      <c r="G37" s="112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1" customFormat="1" ht="38.25" customHeight="1">
      <c r="A38" s="29">
        <v>2</v>
      </c>
      <c r="B38" s="179" t="s">
        <v>164</v>
      </c>
      <c r="C38" s="111">
        <v>0</v>
      </c>
      <c r="D38" s="143">
        <f>B16</f>
        <v>98</v>
      </c>
      <c r="E38" s="32">
        <f t="shared" si="1"/>
        <v>0</v>
      </c>
      <c r="F38" s="111">
        <v>1</v>
      </c>
      <c r="G38" s="112">
        <v>0</v>
      </c>
      <c r="H38" s="21">
        <f>E38*G38/F38</f>
        <v>0</v>
      </c>
      <c r="I38" s="264"/>
      <c r="L38" s="34">
        <f>C38*G38</f>
        <v>0</v>
      </c>
    </row>
    <row r="39" spans="1:12" s="161" customFormat="1" ht="20.25" customHeight="1">
      <c r="A39" s="29">
        <v>3</v>
      </c>
      <c r="B39" s="179"/>
      <c r="C39" s="111"/>
      <c r="D39" s="143">
        <f>B16</f>
        <v>98</v>
      </c>
      <c r="E39" s="32">
        <f t="shared" si="1"/>
        <v>0</v>
      </c>
      <c r="F39" s="111">
        <v>1</v>
      </c>
      <c r="G39" s="112">
        <v>0</v>
      </c>
      <c r="H39" s="21">
        <f>E39*G39/F39</f>
        <v>0</v>
      </c>
      <c r="I39" s="264"/>
      <c r="L39" s="34">
        <f>SUM(L37:L38)</f>
        <v>0</v>
      </c>
    </row>
    <row r="40" spans="1:12" ht="32.25" customHeight="1" thickBot="1">
      <c r="A40" s="255" t="s">
        <v>29</v>
      </c>
      <c r="B40" s="256"/>
      <c r="C40" s="256"/>
      <c r="D40" s="256"/>
      <c r="E40" s="256"/>
      <c r="F40" s="257"/>
      <c r="G40" s="162"/>
      <c r="H40" s="163">
        <f>SUM(H37:H39)</f>
        <v>0</v>
      </c>
      <c r="I40" s="265"/>
    </row>
    <row r="42" spans="1:12">
      <c r="A42" s="251" t="s">
        <v>26</v>
      </c>
      <c r="B42" s="251"/>
      <c r="C42" s="251"/>
      <c r="D42" s="251"/>
      <c r="E42" s="251"/>
      <c r="F42" s="251"/>
      <c r="G42" s="251"/>
      <c r="H42" s="251"/>
      <c r="I42" s="251"/>
    </row>
    <row r="43" spans="1:12" ht="16.5" thickBot="1"/>
    <row r="44" spans="1:12" ht="79.5" thickBot="1">
      <c r="A44" s="12" t="s">
        <v>1</v>
      </c>
      <c r="B44" s="129" t="s">
        <v>28</v>
      </c>
      <c r="C44" s="129" t="s">
        <v>10</v>
      </c>
      <c r="D44" s="129" t="s">
        <v>4</v>
      </c>
      <c r="E44" s="129" t="s">
        <v>11</v>
      </c>
      <c r="F44" s="129" t="s">
        <v>12</v>
      </c>
      <c r="G44" s="129" t="s">
        <v>13</v>
      </c>
      <c r="H44" s="129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52" t="s">
        <v>27</v>
      </c>
      <c r="B46" s="253"/>
      <c r="C46" s="253"/>
      <c r="D46" s="253"/>
      <c r="E46" s="253"/>
      <c r="F46" s="253"/>
      <c r="G46" s="253"/>
      <c r="H46" s="253"/>
      <c r="I46" s="254"/>
    </row>
    <row r="47" spans="1:12" ht="56.25" customHeight="1" thickBot="1">
      <c r="A47" s="29">
        <v>1</v>
      </c>
      <c r="B47" s="30"/>
      <c r="C47" s="111"/>
      <c r="D47" s="143">
        <f>SUM(B16)</f>
        <v>98</v>
      </c>
      <c r="E47" s="32">
        <f t="shared" ref="E47" si="2">C47/D47</f>
        <v>0</v>
      </c>
      <c r="F47" s="111">
        <v>0</v>
      </c>
      <c r="G47" s="112">
        <v>0</v>
      </c>
      <c r="H47" s="21">
        <v>0</v>
      </c>
      <c r="I47" s="266" t="s">
        <v>25</v>
      </c>
    </row>
    <row r="48" spans="1:12" ht="31.5" customHeight="1" thickBot="1">
      <c r="A48" s="267" t="s">
        <v>30</v>
      </c>
      <c r="B48" s="268"/>
      <c r="C48" s="268"/>
      <c r="D48" s="268"/>
      <c r="E48" s="268"/>
      <c r="F48" s="274"/>
      <c r="G48" s="22"/>
      <c r="H48" s="23">
        <f>SUM(H47:H47)</f>
        <v>0</v>
      </c>
      <c r="I48" s="265"/>
    </row>
    <row r="50" spans="1:9" s="216" customFormat="1" ht="40.5" customHeight="1">
      <c r="A50" s="326" t="s">
        <v>173</v>
      </c>
      <c r="B50" s="326"/>
      <c r="C50" s="326"/>
      <c r="D50" s="326"/>
      <c r="E50" s="326"/>
      <c r="F50" s="326"/>
      <c r="G50" s="326"/>
      <c r="H50" s="326"/>
      <c r="I50" s="326"/>
    </row>
    <row r="51" spans="1:9" s="216" customFormat="1" ht="18" customHeight="1" thickBot="1"/>
    <row r="52" spans="1:9" s="216" customFormat="1" ht="18.75" customHeight="1" thickBot="1">
      <c r="A52" s="12" t="s">
        <v>1</v>
      </c>
      <c r="B52" s="214" t="s">
        <v>28</v>
      </c>
      <c r="C52" s="214" t="s">
        <v>10</v>
      </c>
      <c r="D52" s="214" t="s">
        <v>4</v>
      </c>
      <c r="E52" s="214" t="s">
        <v>11</v>
      </c>
      <c r="F52" s="214" t="s">
        <v>12</v>
      </c>
      <c r="G52" s="214" t="s">
        <v>13</v>
      </c>
      <c r="H52" s="214" t="s">
        <v>7</v>
      </c>
      <c r="I52" s="15" t="s">
        <v>8</v>
      </c>
    </row>
    <row r="53" spans="1:9" s="216" customFormat="1" ht="18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6" customFormat="1" ht="31.5" customHeight="1">
      <c r="A54" s="252" t="s">
        <v>174</v>
      </c>
      <c r="B54" s="253"/>
      <c r="C54" s="253"/>
      <c r="D54" s="253"/>
      <c r="E54" s="253"/>
      <c r="F54" s="253"/>
      <c r="G54" s="253"/>
      <c r="H54" s="253"/>
      <c r="I54" s="254"/>
    </row>
    <row r="55" spans="1:9" s="216" customFormat="1" ht="16.5" customHeight="1" thickBot="1">
      <c r="A55" s="29" t="s">
        <v>175</v>
      </c>
      <c r="B55" s="30" t="s">
        <v>175</v>
      </c>
      <c r="C55" s="111">
        <v>0</v>
      </c>
      <c r="D55" s="143">
        <f>B16</f>
        <v>98</v>
      </c>
      <c r="E55" s="32">
        <f t="shared" ref="E55" si="3">C55/D55</f>
        <v>0</v>
      </c>
      <c r="F55" s="111">
        <v>0</v>
      </c>
      <c r="G55" s="112">
        <v>0</v>
      </c>
      <c r="H55" s="21">
        <v>0</v>
      </c>
      <c r="I55" s="266" t="s">
        <v>25</v>
      </c>
    </row>
    <row r="56" spans="1:9" s="216" customFormat="1" ht="29.25" customHeight="1" thickBot="1">
      <c r="A56" s="267" t="s">
        <v>30</v>
      </c>
      <c r="B56" s="268"/>
      <c r="C56" s="268"/>
      <c r="D56" s="268"/>
      <c r="E56" s="268"/>
      <c r="F56" s="304"/>
      <c r="G56" s="231"/>
      <c r="H56" s="23">
        <f>SUM(H55:H55)</f>
        <v>0</v>
      </c>
      <c r="I56" s="265"/>
    </row>
    <row r="57" spans="1:9" s="216" customFormat="1"/>
    <row r="58" spans="1:9">
      <c r="A58" s="251" t="s">
        <v>176</v>
      </c>
      <c r="B58" s="251"/>
      <c r="C58" s="251"/>
      <c r="D58" s="251"/>
      <c r="E58" s="251"/>
      <c r="F58" s="251"/>
      <c r="G58" s="251"/>
      <c r="H58" s="251"/>
      <c r="I58" s="251"/>
    </row>
    <row r="60" spans="1:9">
      <c r="B60"/>
      <c r="C60" s="35"/>
      <c r="D60" s="34"/>
      <c r="E60" s="34"/>
      <c r="F60" s="34"/>
      <c r="H60" s="34"/>
      <c r="I60" s="131"/>
    </row>
    <row r="61" spans="1:9" ht="16.5" thickBot="1">
      <c r="B61"/>
      <c r="C61" s="35"/>
      <c r="D61" s="34"/>
      <c r="E61" s="34"/>
      <c r="F61" s="34"/>
      <c r="H61" s="34"/>
      <c r="I61" s="131"/>
    </row>
    <row r="62" spans="1:9" ht="35.25" customHeight="1" thickBot="1">
      <c r="A62" s="73"/>
      <c r="B62" s="74"/>
      <c r="D62" s="280" t="s">
        <v>90</v>
      </c>
      <c r="E62" s="281"/>
      <c r="F62" s="281"/>
      <c r="G62" s="282"/>
      <c r="H62" s="107" t="s">
        <v>91</v>
      </c>
      <c r="I62" s="131"/>
    </row>
    <row r="63" spans="1:9" ht="35.25" customHeight="1">
      <c r="A63" s="73"/>
      <c r="B63" s="74"/>
      <c r="D63" s="222"/>
      <c r="E63" s="223"/>
      <c r="F63" s="224"/>
      <c r="G63" s="76"/>
      <c r="H63" s="76"/>
      <c r="I63" s="131"/>
    </row>
    <row r="64" spans="1:9" ht="16.5" thickBot="1">
      <c r="A64" s="70"/>
      <c r="B64" s="71"/>
      <c r="D64" s="99">
        <f>SUM(H29)</f>
        <v>51761.993142857144</v>
      </c>
      <c r="E64" s="100">
        <f>SUM(H40)</f>
        <v>0</v>
      </c>
      <c r="F64" s="101">
        <f>SUM(H48)</f>
        <v>0</v>
      </c>
      <c r="G64" s="101">
        <f>SUM(H55)</f>
        <v>0</v>
      </c>
      <c r="H64" s="101">
        <f>SUM(D64:G64)</f>
        <v>51761.993142857144</v>
      </c>
      <c r="I64" s="131"/>
    </row>
    <row r="65" spans="1:20">
      <c r="B65"/>
      <c r="C65" s="35"/>
      <c r="D65" s="34"/>
      <c r="E65" s="34"/>
      <c r="F65" s="34"/>
      <c r="H65" s="34"/>
      <c r="I65" s="131"/>
    </row>
    <row r="66" spans="1:20" ht="31.5" customHeight="1">
      <c r="A66" s="247" t="s">
        <v>32</v>
      </c>
      <c r="B66" s="247"/>
      <c r="C66" s="247"/>
      <c r="D66" s="247"/>
      <c r="E66" s="247"/>
      <c r="F66" s="247"/>
      <c r="G66" s="247"/>
      <c r="H66" s="247"/>
      <c r="I66" s="247"/>
    </row>
    <row r="68" spans="1:20">
      <c r="A68" s="275" t="s">
        <v>33</v>
      </c>
      <c r="B68" s="275"/>
      <c r="C68" s="275"/>
      <c r="D68" s="275"/>
      <c r="E68" s="275"/>
      <c r="F68" s="275"/>
      <c r="G68" s="275"/>
      <c r="H68" s="275"/>
      <c r="I68" s="275"/>
    </row>
    <row r="69" spans="1:20" ht="16.5" thickBot="1"/>
    <row r="70" spans="1:20" ht="16.5" hidden="1" thickBot="1"/>
    <row r="71" spans="1:20" ht="90" customHeight="1">
      <c r="A71" s="36" t="s">
        <v>1</v>
      </c>
      <c r="B71" s="138" t="s">
        <v>34</v>
      </c>
      <c r="C71" s="138" t="s">
        <v>35</v>
      </c>
      <c r="D71" s="138" t="s">
        <v>36</v>
      </c>
      <c r="E71" s="138" t="s">
        <v>37</v>
      </c>
      <c r="F71" s="138" t="s">
        <v>38</v>
      </c>
      <c r="G71" s="138" t="s">
        <v>39</v>
      </c>
      <c r="H71" s="138" t="s">
        <v>40</v>
      </c>
      <c r="I71" s="38" t="s">
        <v>41</v>
      </c>
    </row>
    <row r="72" spans="1:20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20">
      <c r="A73" s="276" t="s">
        <v>44</v>
      </c>
      <c r="B73" s="277"/>
      <c r="C73" s="277"/>
      <c r="D73" s="277"/>
      <c r="E73" s="277"/>
      <c r="F73" s="277"/>
      <c r="G73" s="277"/>
      <c r="H73" s="277"/>
      <c r="I73" s="278"/>
    </row>
    <row r="74" spans="1:20">
      <c r="A74" s="6">
        <v>1</v>
      </c>
      <c r="B74" s="152" t="s">
        <v>137</v>
      </c>
      <c r="C74" s="7" t="s">
        <v>45</v>
      </c>
      <c r="D74" s="111">
        <v>12622.720897615709</v>
      </c>
      <c r="E74" s="19">
        <f>SUM(B19)</f>
        <v>16440</v>
      </c>
      <c r="F74" s="21">
        <f>SUM(B20)</f>
        <v>167.75510204081633</v>
      </c>
      <c r="G74" s="7">
        <f t="shared" ref="G74:G77" si="4">D74*F74/E74</f>
        <v>128.80327446546642</v>
      </c>
      <c r="H74" s="112">
        <v>7.13</v>
      </c>
      <c r="I74" s="102">
        <f t="shared" ref="I74:I77" si="5">G74*H74</f>
        <v>918.36734693877554</v>
      </c>
      <c r="L74" s="34">
        <f>D74*H74</f>
        <v>90000</v>
      </c>
    </row>
    <row r="75" spans="1:20">
      <c r="A75" s="6">
        <v>2</v>
      </c>
      <c r="B75" s="152" t="s">
        <v>138</v>
      </c>
      <c r="C75" s="7" t="s">
        <v>128</v>
      </c>
      <c r="D75" s="111">
        <v>79.376075185018422</v>
      </c>
      <c r="E75" s="19">
        <f>SUM(B19)</f>
        <v>16440</v>
      </c>
      <c r="F75" s="21">
        <f>SUM(B20)</f>
        <v>167.75510204081633</v>
      </c>
      <c r="G75" s="7">
        <f t="shared" si="4"/>
        <v>0.80995995086753481</v>
      </c>
      <c r="H75" s="112">
        <v>1732.26</v>
      </c>
      <c r="I75" s="102">
        <f t="shared" si="5"/>
        <v>1403.0612244897959</v>
      </c>
      <c r="L75" s="34">
        <f t="shared" ref="L75:L77" si="6">D75*H75</f>
        <v>137500</v>
      </c>
    </row>
    <row r="76" spans="1:20">
      <c r="A76" s="6">
        <v>3</v>
      </c>
      <c r="B76" s="152" t="s">
        <v>139</v>
      </c>
      <c r="C76" s="7" t="s">
        <v>46</v>
      </c>
      <c r="D76" s="111">
        <v>0</v>
      </c>
      <c r="E76" s="19">
        <f>SUM(B19)</f>
        <v>16440</v>
      </c>
      <c r="F76" s="21">
        <f>SUM(B20)</f>
        <v>167.75510204081633</v>
      </c>
      <c r="G76" s="7">
        <f t="shared" si="4"/>
        <v>0</v>
      </c>
      <c r="H76" s="112">
        <v>23.94</v>
      </c>
      <c r="I76" s="102">
        <f t="shared" si="5"/>
        <v>0</v>
      </c>
      <c r="L76" s="34">
        <f t="shared" si="6"/>
        <v>0</v>
      </c>
    </row>
    <row r="77" spans="1:20" ht="16.5" thickBot="1">
      <c r="A77" s="6">
        <v>5</v>
      </c>
      <c r="B77" s="152" t="s">
        <v>140</v>
      </c>
      <c r="C77" s="7" t="s">
        <v>46</v>
      </c>
      <c r="D77" s="111">
        <v>0</v>
      </c>
      <c r="E77" s="19">
        <f>SUM(B19)</f>
        <v>16440</v>
      </c>
      <c r="F77" s="21">
        <f>SUM(B20)</f>
        <v>167.75510204081633</v>
      </c>
      <c r="G77" s="7">
        <f t="shared" si="4"/>
        <v>0</v>
      </c>
      <c r="H77" s="112">
        <v>15.46</v>
      </c>
      <c r="I77" s="102">
        <f t="shared" si="5"/>
        <v>0</v>
      </c>
      <c r="L77" s="34">
        <f t="shared" si="6"/>
        <v>0</v>
      </c>
      <c r="R77" s="1">
        <v>1</v>
      </c>
      <c r="S77" s="1">
        <v>0.7</v>
      </c>
      <c r="T77" s="1">
        <v>119600</v>
      </c>
    </row>
    <row r="78" spans="1:20" ht="31.5" customHeight="1" thickBot="1">
      <c r="A78" s="267" t="s">
        <v>54</v>
      </c>
      <c r="B78" s="268"/>
      <c r="C78" s="268"/>
      <c r="D78" s="268"/>
      <c r="E78" s="268"/>
      <c r="F78" s="268"/>
      <c r="G78" s="274"/>
      <c r="H78" s="23"/>
      <c r="I78" s="103">
        <f>SUM(I74:I77)</f>
        <v>2321.4285714285716</v>
      </c>
      <c r="L78" s="173">
        <f>SUM(L74:L77)</f>
        <v>227500</v>
      </c>
    </row>
    <row r="80" spans="1:20">
      <c r="A80" s="251" t="s">
        <v>48</v>
      </c>
      <c r="B80" s="251"/>
      <c r="C80" s="251"/>
      <c r="D80" s="251"/>
      <c r="E80" s="251"/>
      <c r="F80" s="251"/>
      <c r="G80" s="251"/>
      <c r="H80" s="251"/>
      <c r="I80" s="251"/>
    </row>
    <row r="81" spans="1:12" ht="16.5" thickBot="1"/>
    <row r="82" spans="1:12" ht="87.75" customHeight="1">
      <c r="A82" s="36" t="s">
        <v>1</v>
      </c>
      <c r="B82" s="166" t="s">
        <v>34</v>
      </c>
      <c r="C82" s="166" t="s">
        <v>35</v>
      </c>
      <c r="D82" s="166" t="s">
        <v>36</v>
      </c>
      <c r="E82" s="166" t="s">
        <v>37</v>
      </c>
      <c r="F82" s="166" t="s">
        <v>38</v>
      </c>
      <c r="G82" s="166" t="s">
        <v>39</v>
      </c>
      <c r="H82" s="166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71" t="s">
        <v>49</v>
      </c>
      <c r="B84" s="272"/>
      <c r="C84" s="272"/>
      <c r="D84" s="272"/>
      <c r="E84" s="272"/>
      <c r="F84" s="272"/>
      <c r="G84" s="272"/>
      <c r="H84" s="272"/>
      <c r="I84" s="273"/>
    </row>
    <row r="85" spans="1:12" s="161" customFormat="1" ht="47.25">
      <c r="A85" s="6">
        <v>1</v>
      </c>
      <c r="B85" s="175" t="s">
        <v>167</v>
      </c>
      <c r="C85" s="30" t="s">
        <v>147</v>
      </c>
      <c r="D85" s="111">
        <v>1</v>
      </c>
      <c r="E85" s="19">
        <f>B19</f>
        <v>16440</v>
      </c>
      <c r="F85" s="21">
        <f>B20</f>
        <v>167.75510204081633</v>
      </c>
      <c r="G85" s="7">
        <f t="shared" ref="G85:G87" si="7">D85*F85/E85</f>
        <v>1.020408163265306E-2</v>
      </c>
      <c r="H85" s="112">
        <v>4875</v>
      </c>
      <c r="I85" s="102">
        <f t="shared" ref="I85:I87" si="8">G85*H85</f>
        <v>49.744897959183668</v>
      </c>
      <c r="L85" s="34">
        <f>D85*H85</f>
        <v>4875</v>
      </c>
    </row>
    <row r="86" spans="1:12" s="188" customFormat="1" ht="31.5">
      <c r="A86" s="6">
        <v>2</v>
      </c>
      <c r="B86" s="175" t="s">
        <v>154</v>
      </c>
      <c r="C86" s="30" t="s">
        <v>147</v>
      </c>
      <c r="D86" s="111">
        <v>1</v>
      </c>
      <c r="E86" s="19">
        <f>B19</f>
        <v>16440</v>
      </c>
      <c r="F86" s="21">
        <f>B20</f>
        <v>167.75510204081633</v>
      </c>
      <c r="G86" s="7">
        <f t="shared" si="7"/>
        <v>1.020408163265306E-2</v>
      </c>
      <c r="H86" s="112">
        <v>5000</v>
      </c>
      <c r="I86" s="102">
        <f t="shared" si="8"/>
        <v>51.020408163265301</v>
      </c>
      <c r="L86" s="34">
        <f t="shared" ref="L86:L87" si="9">D86*H86</f>
        <v>5000</v>
      </c>
    </row>
    <row r="87" spans="1:12" s="161" customFormat="1" ht="31.5">
      <c r="A87" s="6">
        <v>3</v>
      </c>
      <c r="B87" s="175" t="s">
        <v>155</v>
      </c>
      <c r="C87" s="30" t="s">
        <v>147</v>
      </c>
      <c r="D87" s="111">
        <v>1</v>
      </c>
      <c r="E87" s="19">
        <f>B19</f>
        <v>16440</v>
      </c>
      <c r="F87" s="21">
        <f>B20</f>
        <v>167.75510204081633</v>
      </c>
      <c r="G87" s="7">
        <f t="shared" si="7"/>
        <v>1.020408163265306E-2</v>
      </c>
      <c r="H87" s="112">
        <v>0</v>
      </c>
      <c r="I87" s="102">
        <f t="shared" si="8"/>
        <v>0</v>
      </c>
      <c r="L87" s="34">
        <f t="shared" si="9"/>
        <v>0</v>
      </c>
    </row>
    <row r="88" spans="1:12" ht="32.25" customHeight="1" thickBot="1">
      <c r="A88" s="255" t="s">
        <v>55</v>
      </c>
      <c r="B88" s="256"/>
      <c r="C88" s="256"/>
      <c r="D88" s="256"/>
      <c r="E88" s="256"/>
      <c r="F88" s="256"/>
      <c r="G88" s="257"/>
      <c r="H88" s="163"/>
      <c r="I88" s="164">
        <f>SUM(I85:I87)</f>
        <v>100.76530612244898</v>
      </c>
      <c r="L88" s="173">
        <f>SUM(L85:L87)</f>
        <v>9875</v>
      </c>
    </row>
    <row r="90" spans="1:12">
      <c r="A90" s="251" t="s">
        <v>50</v>
      </c>
      <c r="B90" s="251"/>
      <c r="C90" s="251"/>
      <c r="D90" s="251"/>
      <c r="E90" s="251"/>
      <c r="F90" s="251"/>
      <c r="G90" s="251"/>
      <c r="H90" s="251"/>
      <c r="I90" s="251"/>
    </row>
    <row r="91" spans="1:12" ht="16.5" thickBot="1"/>
    <row r="92" spans="1:12" ht="85.5" customHeight="1">
      <c r="A92" s="36" t="s">
        <v>1</v>
      </c>
      <c r="B92" s="138" t="s">
        <v>34</v>
      </c>
      <c r="C92" s="138" t="s">
        <v>35</v>
      </c>
      <c r="D92" s="138" t="s">
        <v>36</v>
      </c>
      <c r="E92" s="138" t="s">
        <v>37</v>
      </c>
      <c r="F92" s="138" t="s">
        <v>38</v>
      </c>
      <c r="G92" s="138" t="s">
        <v>39</v>
      </c>
      <c r="H92" s="138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71" t="s">
        <v>51</v>
      </c>
      <c r="B94" s="272"/>
      <c r="C94" s="272"/>
      <c r="D94" s="272"/>
      <c r="E94" s="272"/>
      <c r="F94" s="272"/>
      <c r="G94" s="272"/>
      <c r="H94" s="272"/>
      <c r="I94" s="273"/>
    </row>
    <row r="95" spans="1:12" ht="16.5" thickBot="1">
      <c r="A95" s="6">
        <v>1</v>
      </c>
      <c r="B95" s="150"/>
      <c r="C95" s="30"/>
      <c r="D95" s="30"/>
      <c r="E95" s="19">
        <f>SUM(B19)</f>
        <v>16440</v>
      </c>
      <c r="F95" s="21">
        <v>232.56</v>
      </c>
      <c r="G95" s="7">
        <f>D95*F95/E95</f>
        <v>0</v>
      </c>
      <c r="H95" s="30">
        <v>0</v>
      </c>
      <c r="I95" s="102">
        <f t="shared" ref="I95" si="10">G95*H95</f>
        <v>0</v>
      </c>
    </row>
    <row r="96" spans="1:12" ht="31.5" customHeight="1" thickBot="1">
      <c r="A96" s="267" t="s">
        <v>56</v>
      </c>
      <c r="B96" s="268"/>
      <c r="C96" s="268"/>
      <c r="D96" s="268"/>
      <c r="E96" s="268"/>
      <c r="F96" s="268"/>
      <c r="G96" s="274"/>
      <c r="H96" s="23"/>
      <c r="I96" s="103">
        <f>SUM(I95:I95)</f>
        <v>0</v>
      </c>
    </row>
    <row r="98" spans="1:10">
      <c r="A98" s="251" t="s">
        <v>52</v>
      </c>
      <c r="B98" s="251"/>
      <c r="C98" s="251"/>
      <c r="D98" s="251"/>
      <c r="E98" s="251"/>
      <c r="F98" s="251"/>
      <c r="G98" s="251"/>
      <c r="H98" s="251"/>
      <c r="I98" s="251"/>
    </row>
    <row r="99" spans="1:10" ht="16.5" thickBot="1"/>
    <row r="100" spans="1:10" ht="86.25" customHeight="1">
      <c r="A100" s="36" t="s">
        <v>1</v>
      </c>
      <c r="B100" s="138" t="s">
        <v>34</v>
      </c>
      <c r="C100" s="138" t="s">
        <v>35</v>
      </c>
      <c r="D100" s="138" t="s">
        <v>36</v>
      </c>
      <c r="E100" s="138" t="s">
        <v>37</v>
      </c>
      <c r="F100" s="138" t="s">
        <v>38</v>
      </c>
      <c r="G100" s="138" t="s">
        <v>39</v>
      </c>
      <c r="H100" s="138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71" t="s">
        <v>53</v>
      </c>
      <c r="B102" s="272"/>
      <c r="C102" s="272"/>
      <c r="D102" s="272"/>
      <c r="E102" s="272"/>
      <c r="F102" s="272"/>
      <c r="G102" s="272"/>
      <c r="H102" s="272"/>
      <c r="I102" s="272"/>
      <c r="J102" s="48"/>
    </row>
    <row r="103" spans="1:10" ht="16.5" thickBot="1">
      <c r="A103" s="6">
        <v>1</v>
      </c>
      <c r="B103" s="174"/>
      <c r="C103" s="30"/>
      <c r="D103" s="111"/>
      <c r="E103" s="19">
        <f>SUM(B19)</f>
        <v>16440</v>
      </c>
      <c r="F103" s="21">
        <f>B20</f>
        <v>167.75510204081633</v>
      </c>
      <c r="G103" s="7">
        <f>D103*F103/E103</f>
        <v>0</v>
      </c>
      <c r="H103" s="112">
        <v>0</v>
      </c>
      <c r="I103" s="104">
        <f>G103*H103*J103</f>
        <v>0</v>
      </c>
      <c r="J103" s="113">
        <v>12</v>
      </c>
    </row>
    <row r="104" spans="1:10" ht="31.5" customHeight="1" thickBot="1">
      <c r="A104" s="267" t="s">
        <v>57</v>
      </c>
      <c r="B104" s="268"/>
      <c r="C104" s="268"/>
      <c r="D104" s="268"/>
      <c r="E104" s="268"/>
      <c r="F104" s="268"/>
      <c r="G104" s="274"/>
      <c r="H104" s="23"/>
      <c r="I104" s="23">
        <f>SUM(I103:I103)</f>
        <v>0</v>
      </c>
      <c r="J104" s="114"/>
    </row>
    <row r="106" spans="1:10">
      <c r="A106" s="251" t="s">
        <v>58</v>
      </c>
      <c r="B106" s="251"/>
      <c r="C106" s="251"/>
      <c r="D106" s="251"/>
      <c r="E106" s="251"/>
      <c r="F106" s="251"/>
      <c r="G106" s="251"/>
      <c r="H106" s="251"/>
      <c r="I106" s="251"/>
    </row>
    <row r="107" spans="1:10" ht="16.5" thickBot="1"/>
    <row r="108" spans="1:10" ht="86.25" customHeight="1">
      <c r="A108" s="36" t="s">
        <v>1</v>
      </c>
      <c r="B108" s="138" t="s">
        <v>34</v>
      </c>
      <c r="C108" s="138" t="s">
        <v>35</v>
      </c>
      <c r="D108" s="138" t="s">
        <v>36</v>
      </c>
      <c r="E108" s="138" t="s">
        <v>37</v>
      </c>
      <c r="F108" s="138" t="s">
        <v>38</v>
      </c>
      <c r="G108" s="138" t="s">
        <v>39</v>
      </c>
      <c r="H108" s="138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71" t="s">
        <v>59</v>
      </c>
      <c r="B110" s="272"/>
      <c r="C110" s="272"/>
      <c r="D110" s="272"/>
      <c r="E110" s="272"/>
      <c r="F110" s="272"/>
      <c r="G110" s="272"/>
      <c r="H110" s="272"/>
      <c r="I110" s="272"/>
      <c r="J110" s="273"/>
    </row>
    <row r="111" spans="1:10" ht="16.5" thickBot="1">
      <c r="A111" s="6">
        <v>1</v>
      </c>
      <c r="B111" s="153"/>
      <c r="C111" s="30"/>
      <c r="D111" s="111"/>
      <c r="E111" s="19">
        <f>SUM(B19)</f>
        <v>16440</v>
      </c>
      <c r="F111" s="21">
        <v>0</v>
      </c>
      <c r="G111" s="7">
        <f>D111*F111/E111</f>
        <v>0</v>
      </c>
      <c r="H111" s="112">
        <v>0</v>
      </c>
      <c r="I111" s="104">
        <f>G111*H111</f>
        <v>0</v>
      </c>
      <c r="J111" s="115">
        <v>0</v>
      </c>
    </row>
    <row r="112" spans="1:10" ht="31.5" customHeight="1" thickBot="1">
      <c r="A112" s="267" t="s">
        <v>62</v>
      </c>
      <c r="B112" s="268"/>
      <c r="C112" s="268"/>
      <c r="D112" s="268"/>
      <c r="E112" s="268"/>
      <c r="F112" s="268"/>
      <c r="G112" s="274"/>
      <c r="H112" s="23"/>
      <c r="I112" s="132">
        <f>SUM(I111:I111)</f>
        <v>0</v>
      </c>
      <c r="J112" s="114"/>
    </row>
    <row r="114" spans="1:9">
      <c r="A114" s="251" t="s">
        <v>63</v>
      </c>
      <c r="B114" s="251"/>
      <c r="C114" s="251"/>
      <c r="D114" s="251"/>
      <c r="E114" s="251"/>
      <c r="F114" s="251"/>
      <c r="G114" s="251"/>
      <c r="H114" s="251"/>
      <c r="I114" s="251"/>
    </row>
    <row r="115" spans="1:9" ht="16.5" thickBot="1"/>
    <row r="116" spans="1:9" ht="81.75" customHeight="1">
      <c r="A116" s="36" t="s">
        <v>1</v>
      </c>
      <c r="B116" s="145" t="s">
        <v>133</v>
      </c>
      <c r="C116" s="138" t="s">
        <v>35</v>
      </c>
      <c r="D116" s="138" t="s">
        <v>65</v>
      </c>
      <c r="E116" s="138" t="s">
        <v>37</v>
      </c>
      <c r="F116" s="138" t="s">
        <v>38</v>
      </c>
      <c r="G116" s="138" t="s">
        <v>39</v>
      </c>
      <c r="H116" s="138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71" t="s">
        <v>64</v>
      </c>
      <c r="B118" s="272"/>
      <c r="C118" s="272"/>
      <c r="D118" s="272"/>
      <c r="E118" s="272"/>
      <c r="F118" s="272"/>
      <c r="G118" s="272"/>
      <c r="H118" s="272"/>
      <c r="I118" s="273"/>
    </row>
    <row r="119" spans="1:9">
      <c r="A119" s="75">
        <v>1</v>
      </c>
      <c r="B119" s="180" t="s">
        <v>104</v>
      </c>
      <c r="C119" s="30" t="s">
        <v>105</v>
      </c>
      <c r="D119" s="111">
        <v>1</v>
      </c>
      <c r="E119" s="111">
        <f>B19</f>
        <v>16440</v>
      </c>
      <c r="F119" s="21">
        <f>SUM(B20)</f>
        <v>167.75510204081633</v>
      </c>
      <c r="G119" s="7">
        <f>D119*F119/E119</f>
        <v>1.020408163265306E-2</v>
      </c>
      <c r="H119" s="112">
        <v>264599.94</v>
      </c>
      <c r="I119" s="102">
        <f>G119*H119</f>
        <v>2699.9993877551019</v>
      </c>
    </row>
    <row r="120" spans="1:9" ht="31.5">
      <c r="A120" s="75">
        <f>A119+1</f>
        <v>2</v>
      </c>
      <c r="B120" s="180" t="s">
        <v>108</v>
      </c>
      <c r="C120" s="30" t="s">
        <v>105</v>
      </c>
      <c r="D120" s="111">
        <v>1</v>
      </c>
      <c r="E120" s="111">
        <f>B19</f>
        <v>16440</v>
      </c>
      <c r="F120" s="21">
        <f>SUM(B20)</f>
        <v>167.75510204081633</v>
      </c>
      <c r="G120" s="7">
        <f>D120*F120/E120</f>
        <v>1.020408163265306E-2</v>
      </c>
      <c r="H120" s="112">
        <v>211679.88</v>
      </c>
      <c r="I120" s="102">
        <f t="shared" ref="I120:I142" si="11">G120*H120</f>
        <v>2159.9987755102038</v>
      </c>
    </row>
    <row r="121" spans="1:9" s="189" customFormat="1" ht="31.5">
      <c r="A121" s="75">
        <v>3</v>
      </c>
      <c r="B121" s="180" t="s">
        <v>157</v>
      </c>
      <c r="C121" s="30" t="s">
        <v>105</v>
      </c>
      <c r="D121" s="111">
        <v>1</v>
      </c>
      <c r="E121" s="111">
        <f>B19</f>
        <v>16440</v>
      </c>
      <c r="F121" s="21">
        <f>SUM(B20)</f>
        <v>167.75510204081633</v>
      </c>
      <c r="G121" s="7">
        <f>D121*F121/E121</f>
        <v>1.020408163265306E-2</v>
      </c>
      <c r="H121" s="112">
        <v>211679.88</v>
      </c>
      <c r="I121" s="102">
        <f t="shared" si="11"/>
        <v>2159.9987755102038</v>
      </c>
    </row>
    <row r="122" spans="1:9">
      <c r="A122" s="75">
        <v>4</v>
      </c>
      <c r="B122" s="180" t="s">
        <v>121</v>
      </c>
      <c r="C122" s="30" t="s">
        <v>105</v>
      </c>
      <c r="D122" s="111">
        <v>1</v>
      </c>
      <c r="E122" s="111">
        <f>B19</f>
        <v>16440</v>
      </c>
      <c r="F122" s="21">
        <f>SUM(B20)</f>
        <v>167.75510204081633</v>
      </c>
      <c r="G122" s="7">
        <f t="shared" ref="G122" si="12">D122*F122/E122</f>
        <v>1.020408163265306E-2</v>
      </c>
      <c r="H122" s="112">
        <v>84369.600000000006</v>
      </c>
      <c r="I122" s="102">
        <f t="shared" si="11"/>
        <v>860.91428571428571</v>
      </c>
    </row>
    <row r="123" spans="1:9">
      <c r="A123" s="75">
        <v>5</v>
      </c>
      <c r="B123" s="180" t="s">
        <v>110</v>
      </c>
      <c r="C123" s="30" t="s">
        <v>105</v>
      </c>
      <c r="D123" s="111">
        <v>1</v>
      </c>
      <c r="E123" s="111">
        <f>B19</f>
        <v>16440</v>
      </c>
      <c r="F123" s="21">
        <f>SUM(B20)</f>
        <v>167.75510204081633</v>
      </c>
      <c r="G123" s="7">
        <f>D123*F123/E123</f>
        <v>1.020408163265306E-2</v>
      </c>
      <c r="H123" s="112">
        <v>119000.51</v>
      </c>
      <c r="I123" s="102">
        <f t="shared" si="11"/>
        <v>1214.2909183673469</v>
      </c>
    </row>
    <row r="124" spans="1:9">
      <c r="A124" s="75">
        <v>6</v>
      </c>
      <c r="B124" s="180" t="s">
        <v>111</v>
      </c>
      <c r="C124" s="30" t="s">
        <v>105</v>
      </c>
      <c r="D124" s="111">
        <v>1</v>
      </c>
      <c r="E124" s="111">
        <f>B19</f>
        <v>16440</v>
      </c>
      <c r="F124" s="21">
        <f>SUM(B20)</f>
        <v>167.75510204081633</v>
      </c>
      <c r="G124" s="7">
        <f t="shared" ref="G124:G142" si="13">D124*F124/E124</f>
        <v>1.020408163265306E-2</v>
      </c>
      <c r="H124" s="112">
        <v>158637.35</v>
      </c>
      <c r="I124" s="148">
        <f t="shared" si="11"/>
        <v>1618.748469387755</v>
      </c>
    </row>
    <row r="125" spans="1:9">
      <c r="A125" s="75">
        <f>A124+1</f>
        <v>7</v>
      </c>
      <c r="B125" s="180" t="s">
        <v>113</v>
      </c>
      <c r="C125" s="30" t="s">
        <v>105</v>
      </c>
      <c r="D125" s="111">
        <v>1</v>
      </c>
      <c r="E125" s="111">
        <f>B19</f>
        <v>16440</v>
      </c>
      <c r="F125" s="21">
        <f>SUM(B20)</f>
        <v>167.75510204081633</v>
      </c>
      <c r="G125" s="7">
        <f t="shared" si="13"/>
        <v>1.020408163265306E-2</v>
      </c>
      <c r="H125" s="112">
        <v>141695.93</v>
      </c>
      <c r="I125" s="148">
        <f t="shared" si="11"/>
        <v>1445.8768367346936</v>
      </c>
    </row>
    <row r="126" spans="1:9">
      <c r="A126" s="75">
        <f>A125+1</f>
        <v>8</v>
      </c>
      <c r="B126" s="121" t="s">
        <v>114</v>
      </c>
      <c r="C126" s="30" t="s">
        <v>105</v>
      </c>
      <c r="D126" s="111">
        <v>1</v>
      </c>
      <c r="E126" s="111">
        <f>B19</f>
        <v>16440</v>
      </c>
      <c r="F126" s="21">
        <f>SUM(B20)</f>
        <v>167.75510204081633</v>
      </c>
      <c r="G126" s="7">
        <f t="shared" si="13"/>
        <v>1.020408163265306E-2</v>
      </c>
      <c r="H126" s="112">
        <v>142033.41</v>
      </c>
      <c r="I126" s="118">
        <f t="shared" si="11"/>
        <v>1449.3205102040815</v>
      </c>
    </row>
    <row r="127" spans="1:9">
      <c r="A127" s="75">
        <f t="shared" ref="A127:A132" si="14">A126+1</f>
        <v>9</v>
      </c>
      <c r="B127" s="121" t="s">
        <v>115</v>
      </c>
      <c r="C127" s="30" t="s">
        <v>105</v>
      </c>
      <c r="D127" s="111">
        <v>1</v>
      </c>
      <c r="E127" s="111">
        <f>B19</f>
        <v>16440</v>
      </c>
      <c r="F127" s="21">
        <f>SUM(B20)</f>
        <v>167.75510204081633</v>
      </c>
      <c r="G127" s="7">
        <f t="shared" si="13"/>
        <v>1.020408163265306E-2</v>
      </c>
      <c r="H127" s="112">
        <v>85252.67</v>
      </c>
      <c r="I127" s="118">
        <f t="shared" si="11"/>
        <v>869.92520408163261</v>
      </c>
    </row>
    <row r="128" spans="1:9" ht="31.5">
      <c r="A128" s="75">
        <f t="shared" si="14"/>
        <v>10</v>
      </c>
      <c r="B128" s="121" t="s">
        <v>170</v>
      </c>
      <c r="C128" s="30" t="s">
        <v>105</v>
      </c>
      <c r="D128" s="119">
        <v>0.5</v>
      </c>
      <c r="E128" s="111">
        <f>B19</f>
        <v>16440</v>
      </c>
      <c r="F128" s="21">
        <f>SUM(B20)</f>
        <v>167.75510204081633</v>
      </c>
      <c r="G128" s="7">
        <f t="shared" si="13"/>
        <v>5.1020408163265302E-3</v>
      </c>
      <c r="H128" s="112">
        <v>31722.97</v>
      </c>
      <c r="I128" s="118">
        <f t="shared" si="11"/>
        <v>161.85188775510204</v>
      </c>
    </row>
    <row r="129" spans="1:12">
      <c r="A129" s="75">
        <f t="shared" si="14"/>
        <v>11</v>
      </c>
      <c r="B129" s="121" t="s">
        <v>116</v>
      </c>
      <c r="C129" s="30" t="s">
        <v>105</v>
      </c>
      <c r="D129" s="119">
        <v>0.5</v>
      </c>
      <c r="E129" s="111">
        <f>B19</f>
        <v>16440</v>
      </c>
      <c r="F129" s="21">
        <f>SUM(B20)</f>
        <v>167.75510204081633</v>
      </c>
      <c r="G129" s="7">
        <f t="shared" si="13"/>
        <v>5.1020408163265302E-3</v>
      </c>
      <c r="H129" s="112">
        <v>31396.74</v>
      </c>
      <c r="I129" s="118">
        <f t="shared" si="11"/>
        <v>160.18744897959184</v>
      </c>
    </row>
    <row r="130" spans="1:12">
      <c r="A130" s="75">
        <f t="shared" si="14"/>
        <v>12</v>
      </c>
      <c r="B130" s="121" t="s">
        <v>117</v>
      </c>
      <c r="C130" s="30" t="s">
        <v>105</v>
      </c>
      <c r="D130" s="111">
        <v>2</v>
      </c>
      <c r="E130" s="111">
        <f>B19</f>
        <v>16440</v>
      </c>
      <c r="F130" s="21">
        <f>SUM(B20)</f>
        <v>167.75510204081633</v>
      </c>
      <c r="G130" s="7">
        <f t="shared" si="13"/>
        <v>2.0408163265306121E-2</v>
      </c>
      <c r="H130" s="112">
        <v>126891.88</v>
      </c>
      <c r="I130" s="118">
        <f t="shared" si="11"/>
        <v>2589.6302040816327</v>
      </c>
    </row>
    <row r="131" spans="1:12">
      <c r="A131" s="75">
        <f t="shared" si="14"/>
        <v>13</v>
      </c>
      <c r="B131" s="121" t="s">
        <v>118</v>
      </c>
      <c r="C131" s="30" t="s">
        <v>105</v>
      </c>
      <c r="D131" s="111">
        <v>1</v>
      </c>
      <c r="E131" s="111">
        <f>B19</f>
        <v>16440</v>
      </c>
      <c r="F131" s="21">
        <f>SUM(B20)</f>
        <v>167.75510204081633</v>
      </c>
      <c r="G131" s="7">
        <f t="shared" si="13"/>
        <v>1.020408163265306E-2</v>
      </c>
      <c r="H131" s="112">
        <v>63445.94</v>
      </c>
      <c r="I131" s="118">
        <f t="shared" si="11"/>
        <v>647.40755102040816</v>
      </c>
    </row>
    <row r="132" spans="1:12">
      <c r="A132" s="75">
        <f t="shared" si="14"/>
        <v>14</v>
      </c>
      <c r="B132" s="121" t="s">
        <v>119</v>
      </c>
      <c r="C132" s="30" t="s">
        <v>105</v>
      </c>
      <c r="D132" s="111">
        <v>2</v>
      </c>
      <c r="E132" s="111">
        <f>B19</f>
        <v>16440</v>
      </c>
      <c r="F132" s="21">
        <f>SUM(B20)</f>
        <v>167.75510204081633</v>
      </c>
      <c r="G132" s="7">
        <f t="shared" si="13"/>
        <v>2.0408163265306121E-2</v>
      </c>
      <c r="H132" s="112">
        <v>194545.05</v>
      </c>
      <c r="I132" s="118">
        <f t="shared" si="11"/>
        <v>3970.3071428571425</v>
      </c>
    </row>
    <row r="133" spans="1:12">
      <c r="A133" s="75">
        <v>15</v>
      </c>
      <c r="B133" s="121" t="s">
        <v>120</v>
      </c>
      <c r="C133" s="30" t="s">
        <v>105</v>
      </c>
      <c r="D133" s="111">
        <v>1</v>
      </c>
      <c r="E133" s="111">
        <f>B19</f>
        <v>16440</v>
      </c>
      <c r="F133" s="21">
        <f>SUM(B20)</f>
        <v>167.75510204081633</v>
      </c>
      <c r="G133" s="7">
        <f t="shared" si="13"/>
        <v>1.020408163265306E-2</v>
      </c>
      <c r="H133" s="112">
        <v>74801.710000000006</v>
      </c>
      <c r="I133" s="118">
        <f t="shared" si="11"/>
        <v>763.28275510204082</v>
      </c>
    </row>
    <row r="134" spans="1:12">
      <c r="A134" s="75">
        <v>16</v>
      </c>
      <c r="B134" s="121" t="s">
        <v>109</v>
      </c>
      <c r="C134" s="30" t="s">
        <v>105</v>
      </c>
      <c r="D134" s="111">
        <v>1</v>
      </c>
      <c r="E134" s="111">
        <f>B19</f>
        <v>16440</v>
      </c>
      <c r="F134" s="21">
        <f>SUM(B20)</f>
        <v>167.75510204081633</v>
      </c>
      <c r="G134" s="7">
        <f t="shared" si="13"/>
        <v>1.020408163265306E-2</v>
      </c>
      <c r="H134" s="112">
        <v>101243.52</v>
      </c>
      <c r="I134" s="118">
        <f t="shared" si="11"/>
        <v>1033.0971428571429</v>
      </c>
    </row>
    <row r="135" spans="1:12">
      <c r="A135" s="75">
        <v>17</v>
      </c>
      <c r="B135" s="121" t="s">
        <v>122</v>
      </c>
      <c r="C135" s="30" t="s">
        <v>105</v>
      </c>
      <c r="D135" s="119">
        <v>6.5</v>
      </c>
      <c r="E135" s="111">
        <f>B19</f>
        <v>16440</v>
      </c>
      <c r="F135" s="21">
        <f>SUM(B20)</f>
        <v>167.75510204081633</v>
      </c>
      <c r="G135" s="7">
        <f t="shared" si="13"/>
        <v>6.6326530612244888E-2</v>
      </c>
      <c r="H135" s="112">
        <v>416318.98</v>
      </c>
      <c r="I135" s="118">
        <f t="shared" si="11"/>
        <v>27612.993571428568</v>
      </c>
    </row>
    <row r="136" spans="1:12">
      <c r="A136" s="75">
        <v>18</v>
      </c>
      <c r="B136" s="121" t="s">
        <v>123</v>
      </c>
      <c r="C136" s="30" t="s">
        <v>105</v>
      </c>
      <c r="D136" s="111">
        <v>1</v>
      </c>
      <c r="E136" s="111">
        <f>B19</f>
        <v>16440</v>
      </c>
      <c r="F136" s="21">
        <f>SUM(B20)</f>
        <v>167.75510204081633</v>
      </c>
      <c r="G136" s="7">
        <f t="shared" si="13"/>
        <v>1.020408163265306E-2</v>
      </c>
      <c r="H136" s="112">
        <v>84369.600000000006</v>
      </c>
      <c r="I136" s="118">
        <f t="shared" si="11"/>
        <v>860.91428571428571</v>
      </c>
    </row>
    <row r="137" spans="1:12">
      <c r="A137" s="75">
        <v>19</v>
      </c>
      <c r="B137" s="121" t="s">
        <v>158</v>
      </c>
      <c r="C137" s="30" t="s">
        <v>105</v>
      </c>
      <c r="D137" s="119">
        <v>6.5</v>
      </c>
      <c r="E137" s="111">
        <f>B19</f>
        <v>16440</v>
      </c>
      <c r="F137" s="21">
        <f>SUM(B20)</f>
        <v>167.75510204081633</v>
      </c>
      <c r="G137" s="7">
        <f t="shared" si="13"/>
        <v>6.6326530612244888E-2</v>
      </c>
      <c r="H137" s="112">
        <v>414097.3</v>
      </c>
      <c r="I137" s="118">
        <f t="shared" si="11"/>
        <v>27465.637244897953</v>
      </c>
    </row>
    <row r="138" spans="1:12" s="157" customFormat="1">
      <c r="A138" s="75">
        <v>20</v>
      </c>
      <c r="B138" s="158" t="s">
        <v>171</v>
      </c>
      <c r="C138" s="30" t="s">
        <v>105</v>
      </c>
      <c r="D138" s="119">
        <v>0.5</v>
      </c>
      <c r="E138" s="111">
        <f>B19</f>
        <v>16440</v>
      </c>
      <c r="F138" s="21">
        <f>SUM(B20)</f>
        <v>167.75510204081633</v>
      </c>
      <c r="G138" s="7">
        <f t="shared" si="13"/>
        <v>5.1020408163265302E-3</v>
      </c>
      <c r="H138" s="112">
        <v>64683.360000000001</v>
      </c>
      <c r="I138" s="118">
        <f t="shared" si="11"/>
        <v>330.01714285714286</v>
      </c>
    </row>
    <row r="139" spans="1:12" s="157" customFormat="1" ht="31.5">
      <c r="A139" s="75">
        <v>21</v>
      </c>
      <c r="B139" s="158" t="s">
        <v>144</v>
      </c>
      <c r="C139" s="30" t="s">
        <v>105</v>
      </c>
      <c r="D139" s="149">
        <v>5</v>
      </c>
      <c r="E139" s="111">
        <f>B19</f>
        <v>16440</v>
      </c>
      <c r="F139" s="21">
        <f>SUM(B20)</f>
        <v>167.75510204081633</v>
      </c>
      <c r="G139" s="7">
        <f t="shared" si="13"/>
        <v>5.1020408163265307E-2</v>
      </c>
      <c r="H139" s="112">
        <v>335723.51</v>
      </c>
      <c r="I139" s="118">
        <f t="shared" si="11"/>
        <v>17128.750510204081</v>
      </c>
    </row>
    <row r="140" spans="1:12" s="157" customFormat="1">
      <c r="A140" s="75">
        <v>22</v>
      </c>
      <c r="B140" s="158" t="s">
        <v>145</v>
      </c>
      <c r="C140" s="30" t="s">
        <v>105</v>
      </c>
      <c r="D140" s="149">
        <v>2</v>
      </c>
      <c r="E140" s="111">
        <f>B19</f>
        <v>16440</v>
      </c>
      <c r="F140" s="21">
        <f>SUM(B20)</f>
        <v>167.75510204081633</v>
      </c>
      <c r="G140" s="7">
        <f t="shared" si="13"/>
        <v>2.0408163265306121E-2</v>
      </c>
      <c r="H140" s="112">
        <v>126891.88</v>
      </c>
      <c r="I140" s="118">
        <f t="shared" si="11"/>
        <v>2589.6302040816327</v>
      </c>
    </row>
    <row r="141" spans="1:12" s="157" customFormat="1">
      <c r="A141" s="75">
        <v>23</v>
      </c>
      <c r="B141" s="158" t="s">
        <v>146</v>
      </c>
      <c r="C141" s="30" t="s">
        <v>105</v>
      </c>
      <c r="D141" s="149">
        <v>2</v>
      </c>
      <c r="E141" s="111">
        <f>B19</f>
        <v>16440</v>
      </c>
      <c r="F141" s="21">
        <f>SUM(B20)</f>
        <v>167.75510204081633</v>
      </c>
      <c r="G141" s="7">
        <f t="shared" si="13"/>
        <v>2.0408163265306121E-2</v>
      </c>
      <c r="H141" s="112">
        <v>126891.88</v>
      </c>
      <c r="I141" s="118">
        <f t="shared" si="11"/>
        <v>2589.6302040816327</v>
      </c>
    </row>
    <row r="142" spans="1:12" s="157" customFormat="1" ht="16.5" thickBot="1">
      <c r="A142" s="75">
        <v>24</v>
      </c>
      <c r="B142" s="195" t="s">
        <v>124</v>
      </c>
      <c r="C142" s="30" t="s">
        <v>105</v>
      </c>
      <c r="D142" s="197">
        <v>1</v>
      </c>
      <c r="E142" s="111">
        <f>B19</f>
        <v>16440</v>
      </c>
      <c r="F142" s="21">
        <f>SUM(B20)</f>
        <v>167.75510204081633</v>
      </c>
      <c r="G142" s="7">
        <f t="shared" si="13"/>
        <v>1.020408163265306E-2</v>
      </c>
      <c r="H142" s="112">
        <v>106506.56</v>
      </c>
      <c r="I142" s="118">
        <f t="shared" si="11"/>
        <v>1086.801632653061</v>
      </c>
    </row>
    <row r="143" spans="1:12" ht="31.5" customHeight="1" thickBot="1">
      <c r="A143" s="267" t="s">
        <v>66</v>
      </c>
      <c r="B143" s="268"/>
      <c r="C143" s="268"/>
      <c r="D143" s="268"/>
      <c r="E143" s="268"/>
      <c r="F143" s="268"/>
      <c r="G143" s="274"/>
      <c r="H143" s="23"/>
      <c r="I143" s="103">
        <f>SUM(I119:I142)</f>
        <v>103469.21209183674</v>
      </c>
      <c r="L143" s="173">
        <f>SUM(H119:H142)</f>
        <v>3718480.0499999993</v>
      </c>
    </row>
    <row r="145" spans="1:12" ht="15.75" customHeight="1">
      <c r="A145" s="251" t="s">
        <v>67</v>
      </c>
      <c r="B145" s="251"/>
      <c r="C145" s="251"/>
      <c r="D145" s="251"/>
      <c r="E145" s="251"/>
      <c r="F145" s="251"/>
      <c r="G145" s="251"/>
      <c r="H145" s="251"/>
      <c r="I145" s="251"/>
    </row>
    <row r="146" spans="1:12" ht="16.5" thickBot="1"/>
    <row r="147" spans="1:12" ht="81" customHeight="1">
      <c r="A147" s="36" t="s">
        <v>1</v>
      </c>
      <c r="B147" s="235" t="s">
        <v>34</v>
      </c>
      <c r="C147" s="235" t="s">
        <v>35</v>
      </c>
      <c r="D147" s="235" t="s">
        <v>65</v>
      </c>
      <c r="E147" s="235" t="s">
        <v>37</v>
      </c>
      <c r="F147" s="235" t="s">
        <v>38</v>
      </c>
      <c r="G147" s="235" t="s">
        <v>39</v>
      </c>
      <c r="H147" s="235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71" t="s">
        <v>68</v>
      </c>
      <c r="B149" s="272"/>
      <c r="C149" s="272"/>
      <c r="D149" s="272"/>
      <c r="E149" s="272"/>
      <c r="F149" s="272"/>
      <c r="G149" s="272"/>
      <c r="H149" s="272"/>
      <c r="I149" s="273"/>
    </row>
    <row r="150" spans="1:12" s="206" customFormat="1" ht="15.75" customHeight="1">
      <c r="A150" s="325">
        <v>1</v>
      </c>
      <c r="B150" s="183" t="s">
        <v>152</v>
      </c>
      <c r="C150" s="30" t="s">
        <v>147</v>
      </c>
      <c r="D150" s="185">
        <v>1</v>
      </c>
      <c r="E150" s="19">
        <f>SUM(B19)</f>
        <v>16440</v>
      </c>
      <c r="F150" s="186">
        <f>B20</f>
        <v>167.75510204081633</v>
      </c>
      <c r="G150" s="7">
        <f t="shared" ref="G150:G151" si="15">D150*F150/E150</f>
        <v>1.020408163265306E-2</v>
      </c>
      <c r="H150" s="112">
        <v>14425</v>
      </c>
      <c r="I150" s="102">
        <f t="shared" ref="I150:I151" si="16">G150*H150</f>
        <v>147.19387755102039</v>
      </c>
      <c r="L150" s="34">
        <f>D150*H150</f>
        <v>14425</v>
      </c>
    </row>
    <row r="151" spans="1:12" s="207" customFormat="1" ht="15.75" customHeight="1">
      <c r="A151" s="325">
        <v>2</v>
      </c>
      <c r="B151" s="183" t="s">
        <v>165</v>
      </c>
      <c r="C151" s="30" t="s">
        <v>147</v>
      </c>
      <c r="D151" s="185">
        <v>1</v>
      </c>
      <c r="E151" s="19">
        <f>SUM(B19)</f>
        <v>16440</v>
      </c>
      <c r="F151" s="186">
        <f>B20</f>
        <v>167.75510204081633</v>
      </c>
      <c r="G151" s="7">
        <f t="shared" si="15"/>
        <v>1.020408163265306E-2</v>
      </c>
      <c r="H151" s="112">
        <v>219000</v>
      </c>
      <c r="I151" s="102">
        <f t="shared" si="16"/>
        <v>2234.6938775510203</v>
      </c>
      <c r="L151" s="34">
        <f>D151*H151</f>
        <v>219000</v>
      </c>
    </row>
    <row r="152" spans="1:12" s="182" customFormat="1" ht="63.75" customHeight="1" thickBot="1">
      <c r="A152" s="325">
        <v>3</v>
      </c>
      <c r="B152" s="120" t="s">
        <v>169</v>
      </c>
      <c r="C152" s="30" t="s">
        <v>147</v>
      </c>
      <c r="D152" s="185">
        <v>1</v>
      </c>
      <c r="E152" s="19">
        <f>SUM(B19)</f>
        <v>16440</v>
      </c>
      <c r="F152" s="186">
        <f xml:space="preserve"> B20</f>
        <v>167.75510204081633</v>
      </c>
      <c r="G152" s="7">
        <f t="shared" ref="G152" si="17">D152*F152/E152</f>
        <v>1.020408163265306E-2</v>
      </c>
      <c r="H152" s="112">
        <v>12500</v>
      </c>
      <c r="I152" s="102">
        <f t="shared" ref="I152" si="18">G152*H152</f>
        <v>127.55102040816325</v>
      </c>
      <c r="L152" s="34">
        <f>D152*H152</f>
        <v>12500</v>
      </c>
    </row>
    <row r="153" spans="1:12" ht="31.5" customHeight="1" thickBot="1">
      <c r="A153" s="267" t="s">
        <v>69</v>
      </c>
      <c r="B153" s="268"/>
      <c r="C153" s="268"/>
      <c r="D153" s="268"/>
      <c r="E153" s="268"/>
      <c r="F153" s="268"/>
      <c r="G153" s="274"/>
      <c r="H153" s="23"/>
      <c r="I153" s="103">
        <f>SUM(I150:I152)</f>
        <v>2509.4387755102039</v>
      </c>
      <c r="L153" s="34">
        <f>SUM(L150:L152)</f>
        <v>245925</v>
      </c>
    </row>
    <row r="155" spans="1:12" s="216" customFormat="1" ht="31.5" customHeight="1">
      <c r="A155" s="279" t="s">
        <v>177</v>
      </c>
      <c r="B155" s="279"/>
      <c r="C155" s="279"/>
      <c r="D155" s="279"/>
      <c r="E155" s="279"/>
      <c r="F155" s="279"/>
      <c r="G155" s="279"/>
      <c r="H155" s="279"/>
      <c r="I155" s="279"/>
    </row>
    <row r="156" spans="1:12" s="216" customFormat="1" ht="3.75" customHeight="1" thickBot="1"/>
    <row r="157" spans="1:12" s="216" customFormat="1" ht="94.5">
      <c r="A157" s="36" t="s">
        <v>1</v>
      </c>
      <c r="B157" s="215" t="s">
        <v>34</v>
      </c>
      <c r="C157" s="215" t="s">
        <v>35</v>
      </c>
      <c r="D157" s="215" t="s">
        <v>65</v>
      </c>
      <c r="E157" s="215" t="s">
        <v>37</v>
      </c>
      <c r="F157" s="215" t="s">
        <v>38</v>
      </c>
      <c r="G157" s="215" t="s">
        <v>39</v>
      </c>
      <c r="H157" s="215" t="s">
        <v>40</v>
      </c>
      <c r="I157" s="38" t="s">
        <v>41</v>
      </c>
    </row>
    <row r="158" spans="1:12" s="216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6" customFormat="1">
      <c r="A159" s="271" t="s">
        <v>178</v>
      </c>
      <c r="B159" s="272"/>
      <c r="C159" s="272"/>
      <c r="D159" s="272"/>
      <c r="E159" s="272"/>
      <c r="F159" s="272"/>
      <c r="G159" s="272"/>
      <c r="H159" s="272"/>
      <c r="I159" s="273"/>
    </row>
    <row r="160" spans="1:12" s="216" customFormat="1" ht="15.75" customHeight="1" thickBot="1">
      <c r="A160" s="29" t="s">
        <v>175</v>
      </c>
      <c r="B160" s="226" t="s">
        <v>175</v>
      </c>
      <c r="C160" s="30" t="s">
        <v>175</v>
      </c>
      <c r="D160" s="111">
        <v>0</v>
      </c>
      <c r="E160" s="19">
        <f>E152</f>
        <v>16440</v>
      </c>
      <c r="F160" s="21">
        <f>SUM(B20)</f>
        <v>167.75510204081633</v>
      </c>
      <c r="G160" s="7">
        <f>D160*F160/E160</f>
        <v>0</v>
      </c>
      <c r="H160" s="112">
        <v>0</v>
      </c>
      <c r="I160" s="102">
        <f>G160*H160</f>
        <v>0</v>
      </c>
    </row>
    <row r="161" spans="1:13" s="216" customFormat="1" ht="31.5" customHeight="1" thickBot="1">
      <c r="A161" s="267" t="s">
        <v>69</v>
      </c>
      <c r="B161" s="268"/>
      <c r="C161" s="268"/>
      <c r="D161" s="268"/>
      <c r="E161" s="268"/>
      <c r="F161" s="268"/>
      <c r="G161" s="274"/>
      <c r="H161" s="23"/>
      <c r="I161" s="103">
        <f>SUM(I160:I160)</f>
        <v>0</v>
      </c>
    </row>
    <row r="162" spans="1:13" s="216" customFormat="1"/>
    <row r="163" spans="1:13" ht="15.75" customHeight="1">
      <c r="A163" s="247" t="s">
        <v>70</v>
      </c>
      <c r="B163" s="247"/>
      <c r="C163" s="247"/>
      <c r="D163" s="247"/>
      <c r="E163" s="247"/>
      <c r="F163" s="247"/>
      <c r="G163" s="247"/>
      <c r="H163" s="247"/>
      <c r="I163" s="247"/>
      <c r="J163" s="247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80" t="s">
        <v>92</v>
      </c>
      <c r="C167" s="281"/>
      <c r="D167" s="281"/>
      <c r="E167" s="281"/>
      <c r="F167" s="281"/>
      <c r="G167" s="281"/>
      <c r="H167" s="281"/>
      <c r="I167" s="282"/>
      <c r="J167" s="79" t="s">
        <v>91</v>
      </c>
    </row>
    <row r="168" spans="1:13" ht="28.5" customHeight="1">
      <c r="A168" s="73"/>
      <c r="B168" s="227"/>
      <c r="C168" s="228"/>
      <c r="D168" s="228"/>
      <c r="E168" s="228"/>
      <c r="F168" s="228"/>
      <c r="G168" s="228"/>
      <c r="H168" s="229"/>
      <c r="I168" s="80"/>
      <c r="J168" s="80"/>
    </row>
    <row r="169" spans="1:13" ht="16.5" thickBot="1">
      <c r="A169" s="70"/>
      <c r="B169" s="105">
        <f>SUM(I78)</f>
        <v>2321.4285714285716</v>
      </c>
      <c r="C169" s="106">
        <f>SUM(I88)</f>
        <v>100.76530612244898</v>
      </c>
      <c r="D169" s="106">
        <f>SUM(I96)</f>
        <v>0</v>
      </c>
      <c r="E169" s="106">
        <f>SUM(I104)</f>
        <v>0</v>
      </c>
      <c r="F169" s="106">
        <f>SUM(I112)</f>
        <v>0</v>
      </c>
      <c r="G169" s="106">
        <f>SUM(I143)</f>
        <v>103469.21209183674</v>
      </c>
      <c r="H169" s="108">
        <f>SUM(I153)</f>
        <v>2509.4387755102039</v>
      </c>
      <c r="I169" s="108">
        <f>SUM(I161)</f>
        <v>0</v>
      </c>
      <c r="J169" s="109">
        <f>SUM(B169:I169)</f>
        <v>108400.84474489797</v>
      </c>
      <c r="L169" s="205">
        <f>SUM(L39,L88,L153)</f>
        <v>255800</v>
      </c>
      <c r="M169" s="192" t="s">
        <v>163</v>
      </c>
    </row>
  </sheetData>
  <dataConsolidate/>
  <mergeCells count="63"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  <mergeCell ref="A50:I50"/>
    <mergeCell ref="A54:I54"/>
    <mergeCell ref="I55:I56"/>
    <mergeCell ref="A56:F56"/>
    <mergeCell ref="D62:G62"/>
    <mergeCell ref="A102:I102"/>
    <mergeCell ref="A104:G104"/>
    <mergeCell ref="A149:I149"/>
    <mergeCell ref="A153:G153"/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1" max="9" man="1"/>
    <brk id="65" max="9" man="1"/>
    <brk id="9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4" r:id="rId8"/>
    <oleObject progId="Equation.3" shapeId="9225" r:id="rId9"/>
    <oleObject progId="Equation.3" shapeId="9226" r:id="rId10"/>
    <oleObject progId="Equation.3" shapeId="9227" r:id="rId11"/>
    <oleObject progId="Equation.3" shapeId="9229" r:id="rId12"/>
    <oleObject progId="Equation.3" shapeId="9230" r:id="rId13"/>
    <oleObject progId="Equation.3" shapeId="9231" r:id="rId14"/>
    <oleObject progId="Equation.3" shapeId="9233" r:id="rId15"/>
    <oleObject progId="Equation.3" shapeId="9234" r:id="rId16"/>
    <oleObject progId="Equation.3" shapeId="9235" r:id="rId17"/>
    <oleObject progId="Equation.3" shapeId="9236" r:id="rId18"/>
    <oleObject progId="Equation.3" shapeId="9237" r:id="rId19"/>
    <oleObject progId="Equation.3" shapeId="9238" r:id="rId20"/>
    <oleObject progId="Equation.3" shapeId="9239" r:id="rId21"/>
    <oleObject progId="Equation.3" shapeId="9243" r:id="rId22"/>
    <oleObject progId="Equation.3" shapeId="9245" r:id="rId23"/>
    <oleObject progId="Equation.3" shapeId="9246" r:id="rId24"/>
    <oleObject progId="Equation.3" shapeId="9250" r:id="rId25"/>
    <oleObject progId="Equation.3" shapeId="9253" r:id="rId26"/>
    <oleObject progId="Equation.3" shapeId="9255" r:id="rId27"/>
    <oleObject progId="Equation.3" shapeId="9256" r:id="rId28"/>
    <oleObject progId="Equation.3" shapeId="9257" r:id="rId29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1" zoomScale="80" zoomScaleNormal="80" zoomScaleSheetLayoutView="80" workbookViewId="0">
      <selection activeCell="A28" sqref="A28:XFD2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.42578125" style="1" customWidth="1"/>
    <col min="12" max="13" width="23" style="1" customWidth="1"/>
    <col min="14" max="16384" width="9.140625" style="1"/>
  </cols>
  <sheetData>
    <row r="1" spans="1:13">
      <c r="A1" s="292" t="s">
        <v>71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6" t="s">
        <v>90</v>
      </c>
      <c r="C5" s="136" t="s">
        <v>92</v>
      </c>
      <c r="D5" s="293" t="s">
        <v>93</v>
      </c>
      <c r="E5" s="293"/>
    </row>
    <row r="6" spans="1:13" ht="31.5" customHeight="1" thickBot="1">
      <c r="B6" s="135"/>
      <c r="C6" s="135"/>
      <c r="D6" s="283"/>
      <c r="E6" s="283"/>
    </row>
    <row r="7" spans="1:13" ht="16.5" thickBot="1">
      <c r="B7" s="107">
        <f>SUM('норматив затрат Д'!H64)</f>
        <v>51761.993142857144</v>
      </c>
      <c r="C7" s="107">
        <f>SUM('норматив затрат Д'!J169)</f>
        <v>108400.84474489797</v>
      </c>
      <c r="D7" s="284">
        <f>SUM(B7:C7)</f>
        <v>160162.83788775513</v>
      </c>
      <c r="E7" s="285"/>
    </row>
    <row r="9" spans="1:13" ht="15.75" customHeight="1">
      <c r="A9" s="247" t="s">
        <v>72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ht="15.75" customHeight="1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9"/>
    </row>
    <row r="11" spans="1:13" ht="15.75" customHeight="1">
      <c r="A11" s="294" t="s">
        <v>102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</row>
    <row r="12" spans="1:13" ht="16.5" thickBot="1"/>
    <row r="13" spans="1:13" ht="99" customHeight="1" thickBot="1">
      <c r="A13" s="295" t="s">
        <v>82</v>
      </c>
      <c r="B13" s="296" t="s">
        <v>73</v>
      </c>
      <c r="C13" s="296" t="s">
        <v>74</v>
      </c>
      <c r="D13" s="299" t="s">
        <v>75</v>
      </c>
      <c r="E13" s="300"/>
      <c r="F13" s="300"/>
      <c r="G13" s="301"/>
      <c r="H13" s="302" t="s">
        <v>86</v>
      </c>
      <c r="I13" s="296" t="s">
        <v>87</v>
      </c>
      <c r="J13" s="296" t="s">
        <v>76</v>
      </c>
      <c r="K13" s="296" t="s">
        <v>88</v>
      </c>
      <c r="L13" s="296" t="s">
        <v>81</v>
      </c>
      <c r="M13" s="295" t="s">
        <v>89</v>
      </c>
    </row>
    <row r="14" spans="1:13" ht="89.25" customHeight="1" thickBot="1">
      <c r="A14" s="295"/>
      <c r="B14" s="298"/>
      <c r="C14" s="298"/>
      <c r="D14" s="93" t="s">
        <v>77</v>
      </c>
      <c r="E14" s="94" t="s">
        <v>78</v>
      </c>
      <c r="F14" s="94" t="s">
        <v>79</v>
      </c>
      <c r="G14" s="95" t="s">
        <v>80</v>
      </c>
      <c r="H14" s="303"/>
      <c r="I14" s="298"/>
      <c r="J14" s="298"/>
      <c r="K14" s="297"/>
      <c r="L14" s="297"/>
      <c r="M14" s="295"/>
    </row>
    <row r="15" spans="1:13" ht="16.5" thickBot="1">
      <c r="A15" s="139">
        <v>1</v>
      </c>
      <c r="B15" s="140">
        <v>2</v>
      </c>
      <c r="C15" s="141">
        <v>3</v>
      </c>
      <c r="D15" s="59">
        <v>4</v>
      </c>
      <c r="E15" s="60">
        <v>5</v>
      </c>
      <c r="F15" s="60">
        <v>6</v>
      </c>
      <c r="G15" s="61">
        <v>7</v>
      </c>
      <c r="H15" s="141">
        <v>8</v>
      </c>
      <c r="I15" s="141">
        <v>9</v>
      </c>
      <c r="J15" s="141" t="s">
        <v>83</v>
      </c>
      <c r="K15" s="53" t="s">
        <v>85</v>
      </c>
      <c r="L15" s="54" t="s">
        <v>84</v>
      </c>
      <c r="M15" s="139">
        <v>13</v>
      </c>
    </row>
    <row r="16" spans="1:13" ht="32.25" thickBot="1">
      <c r="A16" s="87">
        <v>1</v>
      </c>
      <c r="B16" s="176" t="s">
        <v>125</v>
      </c>
      <c r="C16" s="141" t="s">
        <v>94</v>
      </c>
      <c r="D16" s="62">
        <f>SUM(D7)</f>
        <v>160162.83788775513</v>
      </c>
      <c r="E16" s="63">
        <f>SUM('норматив затрат Д'!D64)</f>
        <v>51761.993142857144</v>
      </c>
      <c r="F16" s="63">
        <f>SUM('норматив затрат Д'!B169)</f>
        <v>2321.4285714285716</v>
      </c>
      <c r="G16" s="64">
        <f>SUM('норматив затрат Д'!C169)</f>
        <v>100.76530612244898</v>
      </c>
      <c r="H16" s="55">
        <f>SUM('норматив затрат Д'!B17)</f>
        <v>27056</v>
      </c>
      <c r="I16" s="55">
        <f>SUM('норматив затрат Д'!B18)</f>
        <v>27056</v>
      </c>
      <c r="J16" s="56">
        <f>H16/I16</f>
        <v>1</v>
      </c>
      <c r="K16" s="57">
        <f>F16+G16</f>
        <v>2422.1938775510207</v>
      </c>
      <c r="L16" s="58">
        <f>K16/(F16+G16)</f>
        <v>1</v>
      </c>
      <c r="M16" s="116">
        <f>(E16/D16)*J16+(1-(E16/D16)*L16)</f>
        <v>1</v>
      </c>
    </row>
    <row r="18" spans="1:13">
      <c r="A18" s="251" t="s">
        <v>103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</row>
    <row r="19" spans="1:13" ht="16.5" thickBot="1"/>
    <row r="20" spans="1:13" ht="78.75">
      <c r="G20" s="79" t="s">
        <v>82</v>
      </c>
      <c r="H20" s="133" t="s">
        <v>73</v>
      </c>
      <c r="I20" s="133" t="s">
        <v>96</v>
      </c>
      <c r="J20" s="13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7">
        <v>1</v>
      </c>
      <c r="H22" s="122" t="s">
        <v>125</v>
      </c>
      <c r="I22" s="123" t="s">
        <v>112</v>
      </c>
      <c r="J22" s="124">
        <v>1</v>
      </c>
    </row>
    <row r="24" spans="1:13">
      <c r="A24" s="247" t="s">
        <v>98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</row>
    <row r="25" spans="1:13" ht="16.5" thickBot="1"/>
    <row r="26" spans="1:13" ht="100.5" customHeight="1">
      <c r="A26" s="89" t="s">
        <v>82</v>
      </c>
      <c r="B26" s="133" t="s">
        <v>73</v>
      </c>
      <c r="C26" s="133" t="s">
        <v>96</v>
      </c>
      <c r="D26" s="287" t="s">
        <v>99</v>
      </c>
      <c r="E26" s="287"/>
      <c r="F26" s="287" t="s">
        <v>100</v>
      </c>
      <c r="G26" s="287"/>
      <c r="H26" s="138" t="s">
        <v>95</v>
      </c>
      <c r="I26" s="138" t="s">
        <v>89</v>
      </c>
      <c r="J26" s="38" t="s">
        <v>93</v>
      </c>
    </row>
    <row r="27" spans="1:13" ht="16.5" thickBot="1">
      <c r="A27" s="90">
        <v>1</v>
      </c>
      <c r="B27" s="88">
        <v>2</v>
      </c>
      <c r="C27" s="88">
        <v>3</v>
      </c>
      <c r="D27" s="291">
        <v>3</v>
      </c>
      <c r="E27" s="291"/>
      <c r="F27" s="288">
        <v>4</v>
      </c>
      <c r="G27" s="288"/>
      <c r="H27" s="142">
        <v>5</v>
      </c>
      <c r="I27" s="142">
        <v>6</v>
      </c>
      <c r="J27" s="92" t="s">
        <v>101</v>
      </c>
    </row>
    <row r="28" spans="1:13" ht="16.5" thickBot="1">
      <c r="A28" s="122">
        <v>1</v>
      </c>
      <c r="B28" s="237" t="s">
        <v>125</v>
      </c>
      <c r="C28" s="125" t="s">
        <v>112</v>
      </c>
      <c r="D28" s="286" t="s">
        <v>94</v>
      </c>
      <c r="E28" s="286"/>
      <c r="F28" s="289">
        <f>SUM(D16)</f>
        <v>160162.83788775513</v>
      </c>
      <c r="G28" s="290"/>
      <c r="H28" s="126">
        <f>SUM(J22)</f>
        <v>1</v>
      </c>
      <c r="I28" s="126">
        <f>SUM(M16)</f>
        <v>1</v>
      </c>
      <c r="J28" s="127">
        <f>F28*H28*I28</f>
        <v>160162.83788775513</v>
      </c>
    </row>
    <row r="29" spans="1:13">
      <c r="B29" s="131"/>
    </row>
    <row r="30" spans="1:13">
      <c r="B30" s="131"/>
    </row>
    <row r="31" spans="1:13" ht="15.75" customHeight="1"/>
    <row r="32" spans="1:13" ht="15.75" customHeight="1">
      <c r="H32" s="177"/>
      <c r="I32" s="178" t="s">
        <v>125</v>
      </c>
      <c r="J32" s="170">
        <f>J28*'норматив затрат Д'!B16</f>
        <v>15695958.113000002</v>
      </c>
    </row>
    <row r="35" spans="2:6">
      <c r="B35" s="244"/>
      <c r="C35" s="244"/>
    </row>
    <row r="36" spans="2:6">
      <c r="B36" s="244"/>
      <c r="C36" s="244"/>
    </row>
    <row r="37" spans="2:6">
      <c r="B37" s="244"/>
      <c r="C37" s="244"/>
      <c r="D37" s="244"/>
      <c r="E37" s="244"/>
      <c r="F37" s="244"/>
    </row>
    <row r="38" spans="2:6" ht="31.5" customHeight="1"/>
  </sheetData>
  <mergeCells count="27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78740157480314965" bottom="0.78740157480314965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zoomScale="80" zoomScaleSheetLayoutView="80" workbookViewId="0">
      <selection activeCell="I6" sqref="I6:J6"/>
    </sheetView>
  </sheetViews>
  <sheetFormatPr defaultRowHeight="15.75"/>
  <cols>
    <col min="1" max="1" width="5.5703125" style="1" customWidth="1"/>
    <col min="2" max="2" width="4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2" width="13.140625" style="1" bestFit="1" customWidth="1"/>
    <col min="13" max="13" width="9.140625" style="1"/>
    <col min="14" max="14" width="13" style="1" customWidth="1"/>
    <col min="15" max="16384" width="9.140625" style="1"/>
  </cols>
  <sheetData>
    <row r="1" spans="1:12">
      <c r="I1" s="146" t="s">
        <v>130</v>
      </c>
      <c r="J1" s="146"/>
    </row>
    <row r="2" spans="1:12" ht="39" customHeight="1">
      <c r="I2" s="146" t="s">
        <v>153</v>
      </c>
      <c r="J2" s="146"/>
    </row>
    <row r="3" spans="1:12">
      <c r="I3" s="146"/>
      <c r="J3" s="146"/>
    </row>
    <row r="4" spans="1:12">
      <c r="I4" s="147"/>
      <c r="J4" s="146" t="s">
        <v>131</v>
      </c>
    </row>
    <row r="5" spans="1:12">
      <c r="I5" s="146"/>
      <c r="J5" s="146"/>
    </row>
    <row r="6" spans="1:12">
      <c r="I6" s="238" t="s">
        <v>179</v>
      </c>
      <c r="J6" s="238"/>
    </row>
    <row r="8" spans="1:12" ht="15.75" customHeight="1">
      <c r="A8" s="250" t="s">
        <v>132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2">
      <c r="A9" s="249" t="s">
        <v>126</v>
      </c>
      <c r="B9" s="249"/>
      <c r="C9" s="249"/>
      <c r="D9" s="249"/>
      <c r="E9" s="249"/>
      <c r="F9" s="249"/>
      <c r="G9" s="249"/>
      <c r="H9" s="249"/>
      <c r="I9" s="249"/>
      <c r="J9" s="4"/>
      <c r="K9" s="4"/>
      <c r="L9" s="4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>
      <c r="A12" s="247" t="s">
        <v>15</v>
      </c>
      <c r="B12" s="247"/>
      <c r="C12" s="247"/>
      <c r="D12" s="247"/>
      <c r="E12" s="247"/>
      <c r="F12" s="247"/>
      <c r="G12" s="247"/>
      <c r="H12" s="247"/>
      <c r="I12" s="247"/>
    </row>
    <row r="14" spans="1:12">
      <c r="A14" s="251" t="s">
        <v>16</v>
      </c>
      <c r="B14" s="251"/>
      <c r="C14" s="251"/>
      <c r="D14" s="251"/>
      <c r="E14" s="251"/>
      <c r="F14" s="251"/>
      <c r="G14" s="251"/>
      <c r="H14" s="251"/>
      <c r="I14" s="251"/>
    </row>
    <row r="16" spans="1:12">
      <c r="B16" s="42">
        <v>24</v>
      </c>
      <c r="C16" s="244" t="s">
        <v>107</v>
      </c>
      <c r="D16" s="244"/>
      <c r="E16" s="244"/>
      <c r="F16" s="244"/>
      <c r="G16" s="244"/>
      <c r="H16" s="244"/>
      <c r="I16" s="244"/>
    </row>
    <row r="17" spans="1:14" ht="32.25" customHeight="1">
      <c r="B17" s="43">
        <v>27056</v>
      </c>
      <c r="C17" s="244" t="s">
        <v>166</v>
      </c>
      <c r="D17" s="244"/>
      <c r="E17" s="244"/>
      <c r="F17" s="244"/>
      <c r="G17" s="244"/>
      <c r="H17" s="244"/>
      <c r="I17" s="244"/>
    </row>
    <row r="18" spans="1:14" ht="32.25" customHeight="1">
      <c r="B18" s="43">
        <v>27056</v>
      </c>
      <c r="C18" s="244" t="s">
        <v>97</v>
      </c>
      <c r="D18" s="244"/>
      <c r="E18" s="244"/>
      <c r="F18" s="244"/>
      <c r="G18" s="244"/>
      <c r="H18" s="244"/>
      <c r="I18" s="244"/>
      <c r="L18" s="1">
        <f>1974*19</f>
        <v>37506</v>
      </c>
      <c r="N18" s="43">
        <v>22745</v>
      </c>
    </row>
    <row r="19" spans="1:14" ht="32.25" customHeight="1">
      <c r="B19" s="154">
        <v>4110</v>
      </c>
      <c r="C19" s="245" t="s">
        <v>129</v>
      </c>
      <c r="D19" s="245"/>
      <c r="E19" s="245"/>
      <c r="F19" s="245"/>
      <c r="G19" s="245"/>
      <c r="H19" s="245"/>
      <c r="I19" s="245"/>
      <c r="N19" s="42">
        <v>3298</v>
      </c>
    </row>
    <row r="20" spans="1:14" ht="31.5" customHeight="1">
      <c r="B20" s="110">
        <f>E30</f>
        <v>175.66666666666666</v>
      </c>
      <c r="C20" s="244" t="s">
        <v>17</v>
      </c>
      <c r="D20" s="244"/>
      <c r="E20" s="244"/>
      <c r="F20" s="244"/>
      <c r="G20" s="244"/>
      <c r="H20" s="244"/>
      <c r="I20" s="244"/>
    </row>
    <row r="21" spans="1:14">
      <c r="B21" s="9"/>
      <c r="C21" s="131"/>
      <c r="D21" s="131"/>
      <c r="E21" s="131"/>
      <c r="F21" s="131"/>
      <c r="G21" s="131"/>
      <c r="H21" s="131"/>
      <c r="I21" s="131"/>
    </row>
    <row r="22" spans="1:14">
      <c r="A22" s="247" t="s">
        <v>31</v>
      </c>
      <c r="B22" s="247"/>
      <c r="C22" s="247"/>
      <c r="D22" s="247"/>
      <c r="E22" s="247"/>
      <c r="F22" s="247"/>
      <c r="G22" s="247"/>
      <c r="H22" s="247"/>
      <c r="I22" s="247"/>
    </row>
    <row r="23" spans="1:14">
      <c r="A23" s="246" t="s">
        <v>18</v>
      </c>
      <c r="B23" s="246"/>
      <c r="C23" s="246"/>
      <c r="D23" s="246"/>
      <c r="E23" s="246"/>
      <c r="F23" s="246"/>
      <c r="G23" s="246"/>
      <c r="H23" s="246"/>
      <c r="I23" s="24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29" t="s">
        <v>2</v>
      </c>
      <c r="C25" s="129" t="s">
        <v>3</v>
      </c>
      <c r="D25" s="129" t="s">
        <v>4</v>
      </c>
      <c r="E25" s="239" t="s">
        <v>5</v>
      </c>
      <c r="F25" s="239"/>
      <c r="G25" s="129" t="s">
        <v>6</v>
      </c>
      <c r="H25" s="129" t="s">
        <v>7</v>
      </c>
      <c r="I25" s="15" t="s">
        <v>8</v>
      </c>
    </row>
    <row r="26" spans="1:14" ht="16.5" thickBot="1">
      <c r="A26" s="16">
        <v>1</v>
      </c>
      <c r="B26" s="130">
        <v>2</v>
      </c>
      <c r="C26" s="130">
        <v>3</v>
      </c>
      <c r="D26" s="130">
        <v>4</v>
      </c>
      <c r="E26" s="240" t="s">
        <v>20</v>
      </c>
      <c r="F26" s="240"/>
      <c r="G26" s="130">
        <v>6</v>
      </c>
      <c r="H26" s="130" t="s">
        <v>9</v>
      </c>
      <c r="I26" s="18">
        <v>8</v>
      </c>
    </row>
    <row r="27" spans="1:14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4" ht="129" customHeight="1" thickBot="1">
      <c r="A28" s="27">
        <v>1</v>
      </c>
      <c r="B28" s="28" t="s">
        <v>143</v>
      </c>
      <c r="C28" s="154">
        <v>4216</v>
      </c>
      <c r="D28" s="31">
        <f>SUM(B16)</f>
        <v>24</v>
      </c>
      <c r="E28" s="269">
        <f t="shared" ref="E28" si="0">C28/D28</f>
        <v>175.66666666666666</v>
      </c>
      <c r="F28" s="270"/>
      <c r="G28" s="20">
        <f>B17*12*1.302/1370</f>
        <v>308.55689343065694</v>
      </c>
      <c r="H28" s="20">
        <f>E28*G28</f>
        <v>54203.160945985401</v>
      </c>
      <c r="I28" s="263" t="s">
        <v>172</v>
      </c>
      <c r="K28" s="34">
        <f>C28/1970</f>
        <v>2.1401015228426394</v>
      </c>
      <c r="L28" s="34">
        <f>C28*G28</f>
        <v>1300875.8627036496</v>
      </c>
    </row>
    <row r="29" spans="1:14" ht="31.5" customHeight="1" thickBot="1">
      <c r="A29" s="267" t="s">
        <v>24</v>
      </c>
      <c r="B29" s="268"/>
      <c r="C29" s="268"/>
      <c r="D29" s="268"/>
      <c r="E29" s="268"/>
      <c r="F29" s="268"/>
      <c r="G29" s="33"/>
      <c r="H29" s="23">
        <f>SUM(H28:H28)</f>
        <v>54203.160945985401</v>
      </c>
      <c r="I29" s="264"/>
    </row>
    <row r="30" spans="1:14" ht="36" customHeight="1" thickBot="1">
      <c r="A30" s="258" t="s">
        <v>21</v>
      </c>
      <c r="B30" s="259"/>
      <c r="C30" s="259"/>
      <c r="D30" s="260"/>
      <c r="E30" s="261">
        <f>SUM(E28:F28)</f>
        <v>175.66666666666666</v>
      </c>
      <c r="F30" s="262"/>
      <c r="G30" s="262"/>
      <c r="H30" s="262"/>
      <c r="I30" s="265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46" t="s">
        <v>19</v>
      </c>
      <c r="B32" s="246"/>
      <c r="C32" s="246"/>
      <c r="D32" s="246"/>
      <c r="E32" s="246"/>
      <c r="F32" s="246"/>
      <c r="G32" s="246"/>
      <c r="H32" s="246"/>
      <c r="I32" s="246"/>
    </row>
    <row r="33" spans="1:12" ht="16.5" thickBot="1"/>
    <row r="34" spans="1:12" ht="79.5" thickBot="1">
      <c r="A34" s="12" t="s">
        <v>1</v>
      </c>
      <c r="B34" s="129" t="s">
        <v>28</v>
      </c>
      <c r="C34" s="129" t="s">
        <v>10</v>
      </c>
      <c r="D34" s="129" t="s">
        <v>4</v>
      </c>
      <c r="E34" s="129" t="s">
        <v>11</v>
      </c>
      <c r="F34" s="129" t="s">
        <v>12</v>
      </c>
      <c r="G34" s="129" t="s">
        <v>13</v>
      </c>
      <c r="H34" s="129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52" t="s">
        <v>23</v>
      </c>
      <c r="B36" s="253"/>
      <c r="C36" s="253"/>
      <c r="D36" s="253"/>
      <c r="E36" s="253"/>
      <c r="F36" s="253"/>
      <c r="G36" s="253"/>
      <c r="H36" s="253"/>
      <c r="I36" s="254"/>
    </row>
    <row r="37" spans="1:12" ht="27" customHeight="1">
      <c r="A37" s="29">
        <v>1</v>
      </c>
      <c r="B37" s="30" t="s">
        <v>156</v>
      </c>
      <c r="C37" s="111">
        <v>0</v>
      </c>
      <c r="D37" s="143">
        <f>B16</f>
        <v>24</v>
      </c>
      <c r="E37" s="32">
        <f t="shared" ref="E37:E39" si="1">C37/D37</f>
        <v>0</v>
      </c>
      <c r="F37" s="111">
        <v>1</v>
      </c>
      <c r="G37" s="112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1" customFormat="1" ht="36.75" customHeight="1">
      <c r="A38" s="29">
        <v>2</v>
      </c>
      <c r="B38" s="179" t="s">
        <v>164</v>
      </c>
      <c r="C38" s="111">
        <v>0</v>
      </c>
      <c r="D38" s="143">
        <f>B16</f>
        <v>24</v>
      </c>
      <c r="E38" s="32">
        <f t="shared" si="1"/>
        <v>0</v>
      </c>
      <c r="F38" s="111">
        <v>1</v>
      </c>
      <c r="G38" s="112">
        <v>0</v>
      </c>
      <c r="H38" s="21">
        <f>E38*G38/F38</f>
        <v>0</v>
      </c>
      <c r="I38" s="264"/>
      <c r="L38" s="34">
        <f>C38*G38</f>
        <v>0</v>
      </c>
    </row>
    <row r="39" spans="1:12" s="161" customFormat="1" ht="27" customHeight="1">
      <c r="A39" s="29">
        <v>3</v>
      </c>
      <c r="B39" s="179"/>
      <c r="C39" s="111"/>
      <c r="D39" s="143">
        <f>B16</f>
        <v>24</v>
      </c>
      <c r="E39" s="32">
        <f t="shared" si="1"/>
        <v>0</v>
      </c>
      <c r="F39" s="111">
        <v>1</v>
      </c>
      <c r="G39" s="112">
        <v>0</v>
      </c>
      <c r="H39" s="21">
        <f>E39*G39/F39</f>
        <v>0</v>
      </c>
      <c r="I39" s="264"/>
      <c r="L39" s="34">
        <f>SUM(L37:L38)</f>
        <v>0</v>
      </c>
    </row>
    <row r="40" spans="1:12" ht="32.25" customHeight="1" thickBot="1">
      <c r="A40" s="255" t="s">
        <v>29</v>
      </c>
      <c r="B40" s="256"/>
      <c r="C40" s="256"/>
      <c r="D40" s="256"/>
      <c r="E40" s="256"/>
      <c r="F40" s="257"/>
      <c r="G40" s="162"/>
      <c r="H40" s="163">
        <f>SUM(H37:H39)</f>
        <v>0</v>
      </c>
      <c r="I40" s="265"/>
    </row>
    <row r="42" spans="1:12">
      <c r="A42" s="251" t="s">
        <v>26</v>
      </c>
      <c r="B42" s="251"/>
      <c r="C42" s="251"/>
      <c r="D42" s="251"/>
      <c r="E42" s="251"/>
      <c r="F42" s="251"/>
      <c r="G42" s="251"/>
      <c r="H42" s="251"/>
      <c r="I42" s="251"/>
    </row>
    <row r="43" spans="1:12" ht="16.5" thickBot="1"/>
    <row r="44" spans="1:12" ht="79.5" thickBot="1">
      <c r="A44" s="12" t="s">
        <v>1</v>
      </c>
      <c r="B44" s="129" t="s">
        <v>28</v>
      </c>
      <c r="C44" s="129" t="s">
        <v>10</v>
      </c>
      <c r="D44" s="129" t="s">
        <v>4</v>
      </c>
      <c r="E44" s="129" t="s">
        <v>11</v>
      </c>
      <c r="F44" s="129" t="s">
        <v>12</v>
      </c>
      <c r="G44" s="129" t="s">
        <v>13</v>
      </c>
      <c r="H44" s="129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52" t="s">
        <v>27</v>
      </c>
      <c r="B46" s="253"/>
      <c r="C46" s="253"/>
      <c r="D46" s="253"/>
      <c r="E46" s="253"/>
      <c r="F46" s="253"/>
      <c r="G46" s="253"/>
      <c r="H46" s="253"/>
      <c r="I46" s="254"/>
    </row>
    <row r="47" spans="1:12" ht="33.75" customHeight="1" thickBot="1">
      <c r="A47" s="29">
        <v>1</v>
      </c>
      <c r="B47" s="30"/>
      <c r="C47" s="111"/>
      <c r="D47" s="143">
        <f>SUM(B16)</f>
        <v>24</v>
      </c>
      <c r="E47" s="32">
        <f t="shared" ref="E47" si="2">C47/D47</f>
        <v>0</v>
      </c>
      <c r="F47" s="111">
        <v>0</v>
      </c>
      <c r="G47" s="112">
        <v>0</v>
      </c>
      <c r="H47" s="21">
        <v>0</v>
      </c>
      <c r="I47" s="266" t="s">
        <v>25</v>
      </c>
    </row>
    <row r="48" spans="1:12" ht="31.5" customHeight="1" thickBot="1">
      <c r="A48" s="267" t="s">
        <v>30</v>
      </c>
      <c r="B48" s="268"/>
      <c r="C48" s="268"/>
      <c r="D48" s="268"/>
      <c r="E48" s="268"/>
      <c r="F48" s="274"/>
      <c r="G48" s="22"/>
      <c r="H48" s="23">
        <f>SUM(H47:H47)</f>
        <v>0</v>
      </c>
      <c r="I48" s="265"/>
    </row>
    <row r="50" spans="1:9" s="216" customFormat="1" ht="31.5" customHeight="1">
      <c r="A50" s="326" t="s">
        <v>173</v>
      </c>
      <c r="B50" s="326"/>
      <c r="C50" s="326"/>
      <c r="D50" s="326"/>
      <c r="E50" s="326"/>
      <c r="F50" s="326"/>
      <c r="G50" s="326"/>
      <c r="H50" s="326"/>
      <c r="I50" s="326"/>
    </row>
    <row r="51" spans="1:9" s="216" customFormat="1" ht="16.5" thickBot="1"/>
    <row r="52" spans="1:9" s="216" customFormat="1" ht="79.5" thickBot="1">
      <c r="A52" s="12" t="s">
        <v>1</v>
      </c>
      <c r="B52" s="214" t="s">
        <v>28</v>
      </c>
      <c r="C52" s="214" t="s">
        <v>10</v>
      </c>
      <c r="D52" s="214" t="s">
        <v>4</v>
      </c>
      <c r="E52" s="214" t="s">
        <v>11</v>
      </c>
      <c r="F52" s="214" t="s">
        <v>12</v>
      </c>
      <c r="G52" s="214" t="s">
        <v>13</v>
      </c>
      <c r="H52" s="214" t="s">
        <v>7</v>
      </c>
      <c r="I52" s="15" t="s">
        <v>8</v>
      </c>
    </row>
    <row r="53" spans="1:9" s="216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6" customFormat="1">
      <c r="A54" s="252" t="s">
        <v>174</v>
      </c>
      <c r="B54" s="253"/>
      <c r="C54" s="253"/>
      <c r="D54" s="253"/>
      <c r="E54" s="253"/>
      <c r="F54" s="253"/>
      <c r="G54" s="253"/>
      <c r="H54" s="253"/>
      <c r="I54" s="254"/>
    </row>
    <row r="55" spans="1:9" s="216" customFormat="1" ht="16.5" thickBot="1">
      <c r="A55" s="29" t="s">
        <v>175</v>
      </c>
      <c r="B55" s="30" t="s">
        <v>175</v>
      </c>
      <c r="C55" s="111">
        <v>0</v>
      </c>
      <c r="D55" s="143">
        <f>B16</f>
        <v>24</v>
      </c>
      <c r="E55" s="32">
        <f t="shared" ref="E55" si="3">C55/D55</f>
        <v>0</v>
      </c>
      <c r="F55" s="111">
        <v>0</v>
      </c>
      <c r="G55" s="112">
        <v>0</v>
      </c>
      <c r="H55" s="21">
        <v>0</v>
      </c>
      <c r="I55" s="266" t="s">
        <v>25</v>
      </c>
    </row>
    <row r="56" spans="1:9" s="216" customFormat="1" ht="28.5" customHeight="1" thickBot="1">
      <c r="A56" s="267" t="s">
        <v>30</v>
      </c>
      <c r="B56" s="268"/>
      <c r="C56" s="268"/>
      <c r="D56" s="268"/>
      <c r="E56" s="268"/>
      <c r="F56" s="304"/>
      <c r="G56" s="231"/>
      <c r="H56" s="23">
        <f>SUM(H55:H55)</f>
        <v>0</v>
      </c>
      <c r="I56" s="265"/>
    </row>
    <row r="57" spans="1:9" s="216" customFormat="1"/>
    <row r="58" spans="1:9">
      <c r="A58" s="251" t="s">
        <v>176</v>
      </c>
      <c r="B58" s="251"/>
      <c r="C58" s="251"/>
      <c r="D58" s="251"/>
      <c r="E58" s="251"/>
      <c r="F58" s="251"/>
      <c r="G58" s="251"/>
      <c r="H58" s="251"/>
      <c r="I58" s="251"/>
    </row>
    <row r="60" spans="1:9">
      <c r="B60"/>
      <c r="C60" s="35"/>
      <c r="D60" s="34"/>
      <c r="E60" s="34"/>
      <c r="F60" s="34"/>
      <c r="H60" s="34"/>
      <c r="I60" s="131"/>
    </row>
    <row r="61" spans="1:9" ht="16.5" thickBot="1">
      <c r="B61"/>
      <c r="C61" s="35"/>
      <c r="D61" s="34"/>
      <c r="E61" s="34"/>
      <c r="F61" s="34"/>
      <c r="H61" s="34"/>
      <c r="I61" s="131"/>
    </row>
    <row r="62" spans="1:9" ht="35.25" customHeight="1" thickBot="1">
      <c r="A62" s="73"/>
      <c r="B62" s="74"/>
      <c r="D62" s="305" t="s">
        <v>90</v>
      </c>
      <c r="E62" s="306"/>
      <c r="F62" s="306"/>
      <c r="G62" s="307"/>
      <c r="H62" s="107" t="s">
        <v>91</v>
      </c>
      <c r="I62" s="131"/>
    </row>
    <row r="63" spans="1:9" ht="35.25" customHeight="1" thickBot="1">
      <c r="A63" s="73"/>
      <c r="B63" s="74"/>
      <c r="D63" s="72"/>
      <c r="E63" s="68"/>
      <c r="F63" s="69"/>
      <c r="G63" s="221"/>
      <c r="H63" s="232"/>
      <c r="I63" s="131"/>
    </row>
    <row r="64" spans="1:9" ht="16.5" thickBot="1">
      <c r="A64" s="70"/>
      <c r="B64" s="71"/>
      <c r="D64" s="99">
        <f>SUM(H29)</f>
        <v>54203.160945985401</v>
      </c>
      <c r="E64" s="100">
        <f>SUM(H40)</f>
        <v>0</v>
      </c>
      <c r="F64" s="101">
        <f>SUM(H48)</f>
        <v>0</v>
      </c>
      <c r="G64" s="101">
        <f>SUM(H56)</f>
        <v>0</v>
      </c>
      <c r="H64" s="233">
        <f>SUM(D64:G64)</f>
        <v>54203.160945985401</v>
      </c>
      <c r="I64" s="131"/>
    </row>
    <row r="65" spans="1:12">
      <c r="B65"/>
      <c r="C65" s="35"/>
      <c r="D65" s="34"/>
      <c r="E65" s="34"/>
      <c r="F65" s="34"/>
      <c r="H65" s="34"/>
      <c r="I65" s="131"/>
    </row>
    <row r="66" spans="1:12" ht="31.5" customHeight="1">
      <c r="A66" s="247" t="s">
        <v>32</v>
      </c>
      <c r="B66" s="247"/>
      <c r="C66" s="247"/>
      <c r="D66" s="247"/>
      <c r="E66" s="247"/>
      <c r="F66" s="247"/>
      <c r="G66" s="247"/>
      <c r="H66" s="247"/>
      <c r="I66" s="247"/>
    </row>
    <row r="68" spans="1:12">
      <c r="A68" s="275" t="s">
        <v>33</v>
      </c>
      <c r="B68" s="275"/>
      <c r="C68" s="275"/>
      <c r="D68" s="275"/>
      <c r="E68" s="275"/>
      <c r="F68" s="275"/>
      <c r="G68" s="275"/>
      <c r="H68" s="275"/>
      <c r="I68" s="275"/>
    </row>
    <row r="69" spans="1:12" ht="16.5" thickBot="1"/>
    <row r="70" spans="1:12" ht="16.5" hidden="1" thickBot="1"/>
    <row r="71" spans="1:12" ht="91.5" customHeight="1">
      <c r="A71" s="36" t="s">
        <v>1</v>
      </c>
      <c r="B71" s="138" t="s">
        <v>34</v>
      </c>
      <c r="C71" s="138" t="s">
        <v>35</v>
      </c>
      <c r="D71" s="138" t="s">
        <v>36</v>
      </c>
      <c r="E71" s="138" t="s">
        <v>37</v>
      </c>
      <c r="F71" s="138" t="s">
        <v>38</v>
      </c>
      <c r="G71" s="138" t="s">
        <v>39</v>
      </c>
      <c r="H71" s="138" t="s">
        <v>40</v>
      </c>
      <c r="I71" s="38" t="s">
        <v>41</v>
      </c>
    </row>
    <row r="72" spans="1:12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2">
      <c r="A73" s="276" t="s">
        <v>44</v>
      </c>
      <c r="B73" s="277"/>
      <c r="C73" s="277"/>
      <c r="D73" s="277"/>
      <c r="E73" s="277"/>
      <c r="F73" s="277"/>
      <c r="G73" s="277"/>
      <c r="H73" s="277"/>
      <c r="I73" s="278"/>
    </row>
    <row r="74" spans="1:12">
      <c r="A74" s="6">
        <v>1</v>
      </c>
      <c r="B74" s="152" t="s">
        <v>137</v>
      </c>
      <c r="C74" s="7" t="s">
        <v>45</v>
      </c>
      <c r="D74" s="111">
        <v>12622.720897615709</v>
      </c>
      <c r="E74" s="19">
        <f>SUM(B19)</f>
        <v>4110</v>
      </c>
      <c r="F74" s="21">
        <f>SUM(B20)</f>
        <v>175.66666666666666</v>
      </c>
      <c r="G74" s="7">
        <f t="shared" ref="G74:G77" si="4">D74*F74/E74</f>
        <v>539.51126626467794</v>
      </c>
      <c r="H74" s="112">
        <v>7.13</v>
      </c>
      <c r="I74" s="102">
        <f t="shared" ref="I74:I77" si="5">G74*H74</f>
        <v>3846.7153284671535</v>
      </c>
      <c r="L74" s="34">
        <f>D74*H74</f>
        <v>90000</v>
      </c>
    </row>
    <row r="75" spans="1:12">
      <c r="A75" s="6">
        <v>2</v>
      </c>
      <c r="B75" s="152" t="s">
        <v>138</v>
      </c>
      <c r="C75" s="7" t="s">
        <v>128</v>
      </c>
      <c r="D75" s="111">
        <v>79.376075185018422</v>
      </c>
      <c r="E75" s="19">
        <f>SUM(B19)</f>
        <v>4110</v>
      </c>
      <c r="F75" s="21">
        <f>SUM(B20)</f>
        <v>175.66666666666666</v>
      </c>
      <c r="G75" s="7">
        <f t="shared" si="4"/>
        <v>3.3926351680863509</v>
      </c>
      <c r="H75" s="112">
        <v>1732.26</v>
      </c>
      <c r="I75" s="102">
        <f t="shared" si="5"/>
        <v>5876.9261962692626</v>
      </c>
      <c r="L75" s="34">
        <f t="shared" ref="L75:L77" si="6">D75*H75</f>
        <v>137500</v>
      </c>
    </row>
    <row r="76" spans="1:12">
      <c r="A76" s="6">
        <v>3</v>
      </c>
      <c r="B76" s="152" t="s">
        <v>139</v>
      </c>
      <c r="C76" s="7" t="s">
        <v>46</v>
      </c>
      <c r="D76" s="111">
        <v>0</v>
      </c>
      <c r="E76" s="19">
        <f>SUM(B19)</f>
        <v>4110</v>
      </c>
      <c r="F76" s="21">
        <f>SUM(B20)</f>
        <v>175.66666666666666</v>
      </c>
      <c r="G76" s="7">
        <f t="shared" si="4"/>
        <v>0</v>
      </c>
      <c r="H76" s="112">
        <v>23.94</v>
      </c>
      <c r="I76" s="102">
        <f t="shared" si="5"/>
        <v>0</v>
      </c>
      <c r="L76" s="34">
        <f t="shared" si="6"/>
        <v>0</v>
      </c>
    </row>
    <row r="77" spans="1:12" ht="16.5" thickBot="1">
      <c r="A77" s="6">
        <v>5</v>
      </c>
      <c r="B77" s="152" t="s">
        <v>140</v>
      </c>
      <c r="C77" s="7" t="s">
        <v>46</v>
      </c>
      <c r="D77" s="111">
        <v>0</v>
      </c>
      <c r="E77" s="19">
        <f>SUM(B19)</f>
        <v>4110</v>
      </c>
      <c r="F77" s="21">
        <f>SUM(B20)</f>
        <v>175.66666666666666</v>
      </c>
      <c r="G77" s="7">
        <f t="shared" si="4"/>
        <v>0</v>
      </c>
      <c r="H77" s="112">
        <v>15.46</v>
      </c>
      <c r="I77" s="102">
        <f t="shared" si="5"/>
        <v>0</v>
      </c>
      <c r="L77" s="34">
        <f t="shared" si="6"/>
        <v>0</v>
      </c>
    </row>
    <row r="78" spans="1:12" ht="31.5" customHeight="1" thickBot="1">
      <c r="A78" s="267" t="s">
        <v>54</v>
      </c>
      <c r="B78" s="268"/>
      <c r="C78" s="268"/>
      <c r="D78" s="268"/>
      <c r="E78" s="268"/>
      <c r="F78" s="268"/>
      <c r="G78" s="274"/>
      <c r="H78" s="23"/>
      <c r="I78" s="103">
        <f>SUM(I74:I77)</f>
        <v>9723.6415247364166</v>
      </c>
      <c r="L78" s="173">
        <f>SUM(L74:L77)</f>
        <v>227500</v>
      </c>
    </row>
    <row r="80" spans="1:12">
      <c r="A80" s="251" t="s">
        <v>48</v>
      </c>
      <c r="B80" s="251"/>
      <c r="C80" s="251"/>
      <c r="D80" s="251"/>
      <c r="E80" s="251"/>
      <c r="F80" s="251"/>
      <c r="G80" s="251"/>
      <c r="H80" s="251"/>
      <c r="I80" s="251"/>
    </row>
    <row r="81" spans="1:12" ht="16.5" thickBot="1"/>
    <row r="82" spans="1:12" ht="88.5" customHeight="1">
      <c r="A82" s="36" t="s">
        <v>1</v>
      </c>
      <c r="B82" s="166" t="s">
        <v>34</v>
      </c>
      <c r="C82" s="166" t="s">
        <v>35</v>
      </c>
      <c r="D82" s="166" t="s">
        <v>36</v>
      </c>
      <c r="E82" s="166" t="s">
        <v>37</v>
      </c>
      <c r="F82" s="166" t="s">
        <v>38</v>
      </c>
      <c r="G82" s="166" t="s">
        <v>39</v>
      </c>
      <c r="H82" s="166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71" t="s">
        <v>49</v>
      </c>
      <c r="B84" s="272"/>
      <c r="C84" s="272"/>
      <c r="D84" s="272"/>
      <c r="E84" s="272"/>
      <c r="F84" s="272"/>
      <c r="G84" s="272"/>
      <c r="H84" s="272"/>
      <c r="I84" s="273"/>
    </row>
    <row r="85" spans="1:12" s="161" customFormat="1" ht="32.25" customHeight="1">
      <c r="A85" s="6">
        <v>1</v>
      </c>
      <c r="B85" s="175" t="s">
        <v>167</v>
      </c>
      <c r="C85" s="30" t="s">
        <v>147</v>
      </c>
      <c r="D85" s="111">
        <v>1</v>
      </c>
      <c r="E85" s="19">
        <f>B19</f>
        <v>4110</v>
      </c>
      <c r="F85" s="21">
        <f>B20</f>
        <v>175.66666666666666</v>
      </c>
      <c r="G85" s="7">
        <f t="shared" ref="G85:G87" si="7">D85*F85/E85</f>
        <v>4.2741281427412812E-2</v>
      </c>
      <c r="H85" s="112">
        <v>4875</v>
      </c>
      <c r="I85" s="102">
        <f t="shared" ref="I85:I87" si="8">G85*H85</f>
        <v>208.36374695863745</v>
      </c>
      <c r="L85" s="34">
        <f>D85*H85</f>
        <v>4875</v>
      </c>
    </row>
    <row r="86" spans="1:12" s="188" customFormat="1" ht="31.5">
      <c r="A86" s="6">
        <v>2</v>
      </c>
      <c r="B86" s="175" t="s">
        <v>154</v>
      </c>
      <c r="C86" s="30" t="s">
        <v>147</v>
      </c>
      <c r="D86" s="111">
        <v>1</v>
      </c>
      <c r="E86" s="19">
        <f>B19</f>
        <v>4110</v>
      </c>
      <c r="F86" s="21">
        <f>B20</f>
        <v>175.66666666666666</v>
      </c>
      <c r="G86" s="7">
        <f t="shared" si="7"/>
        <v>4.2741281427412812E-2</v>
      </c>
      <c r="H86" s="112">
        <v>5000</v>
      </c>
      <c r="I86" s="102">
        <f t="shared" si="8"/>
        <v>213.70640713706408</v>
      </c>
      <c r="L86" s="34">
        <f t="shared" ref="L86:L87" si="9">D86*H86</f>
        <v>5000</v>
      </c>
    </row>
    <row r="87" spans="1:12" s="161" customFormat="1" ht="31.5">
      <c r="A87" s="6">
        <v>3</v>
      </c>
      <c r="B87" s="175" t="s">
        <v>155</v>
      </c>
      <c r="C87" s="30" t="s">
        <v>147</v>
      </c>
      <c r="D87" s="111">
        <v>1</v>
      </c>
      <c r="E87" s="19">
        <f>B19</f>
        <v>4110</v>
      </c>
      <c r="F87" s="21">
        <f>B20</f>
        <v>175.66666666666666</v>
      </c>
      <c r="G87" s="7">
        <f t="shared" si="7"/>
        <v>4.2741281427412812E-2</v>
      </c>
      <c r="H87" s="112">
        <v>0</v>
      </c>
      <c r="I87" s="102">
        <f t="shared" si="8"/>
        <v>0</v>
      </c>
      <c r="L87" s="34">
        <f t="shared" si="9"/>
        <v>0</v>
      </c>
    </row>
    <row r="88" spans="1:12" ht="32.25" customHeight="1" thickBot="1">
      <c r="A88" s="255" t="s">
        <v>55</v>
      </c>
      <c r="B88" s="256"/>
      <c r="C88" s="256"/>
      <c r="D88" s="256"/>
      <c r="E88" s="256"/>
      <c r="F88" s="256"/>
      <c r="G88" s="257"/>
      <c r="H88" s="163"/>
      <c r="I88" s="164">
        <f>SUM(I85:I87)</f>
        <v>422.07015409570153</v>
      </c>
      <c r="L88" s="173">
        <f>SUM(L85:L87)</f>
        <v>9875</v>
      </c>
    </row>
    <row r="90" spans="1:12">
      <c r="A90" s="251" t="s">
        <v>50</v>
      </c>
      <c r="B90" s="251"/>
      <c r="C90" s="251"/>
      <c r="D90" s="251"/>
      <c r="E90" s="251"/>
      <c r="F90" s="251"/>
      <c r="G90" s="251"/>
      <c r="H90" s="251"/>
      <c r="I90" s="251"/>
    </row>
    <row r="91" spans="1:12" ht="16.5" thickBot="1"/>
    <row r="92" spans="1:12" ht="87" customHeight="1">
      <c r="A92" s="36" t="s">
        <v>1</v>
      </c>
      <c r="B92" s="138" t="s">
        <v>34</v>
      </c>
      <c r="C92" s="138" t="s">
        <v>35</v>
      </c>
      <c r="D92" s="138" t="s">
        <v>36</v>
      </c>
      <c r="E92" s="138" t="s">
        <v>37</v>
      </c>
      <c r="F92" s="138" t="s">
        <v>38</v>
      </c>
      <c r="G92" s="138" t="s">
        <v>39</v>
      </c>
      <c r="H92" s="138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71" t="s">
        <v>51</v>
      </c>
      <c r="B94" s="272"/>
      <c r="C94" s="272"/>
      <c r="D94" s="272"/>
      <c r="E94" s="272"/>
      <c r="F94" s="272"/>
      <c r="G94" s="272"/>
      <c r="H94" s="272"/>
      <c r="I94" s="273"/>
    </row>
    <row r="95" spans="1:12" ht="16.5" thickBot="1">
      <c r="A95" s="6">
        <v>1</v>
      </c>
      <c r="B95" s="44"/>
      <c r="C95" s="30"/>
      <c r="D95" s="30"/>
      <c r="E95" s="19">
        <f>SUM(B19)</f>
        <v>4110</v>
      </c>
      <c r="F95" s="21">
        <v>0</v>
      </c>
      <c r="G95" s="7">
        <f>D95*F95/E95</f>
        <v>0</v>
      </c>
      <c r="H95" s="30">
        <v>0</v>
      </c>
      <c r="I95" s="102">
        <f t="shared" ref="I95" si="10">G95*H95</f>
        <v>0</v>
      </c>
    </row>
    <row r="96" spans="1:12" ht="31.5" customHeight="1" thickBot="1">
      <c r="A96" s="267" t="s">
        <v>56</v>
      </c>
      <c r="B96" s="268"/>
      <c r="C96" s="268"/>
      <c r="D96" s="268"/>
      <c r="E96" s="268"/>
      <c r="F96" s="268"/>
      <c r="G96" s="274"/>
      <c r="H96" s="23"/>
      <c r="I96" s="103">
        <f>SUM(I95:I95)</f>
        <v>0</v>
      </c>
    </row>
    <row r="98" spans="1:10">
      <c r="A98" s="251" t="s">
        <v>52</v>
      </c>
      <c r="B98" s="251"/>
      <c r="C98" s="251"/>
      <c r="D98" s="251"/>
      <c r="E98" s="251"/>
      <c r="F98" s="251"/>
      <c r="G98" s="251"/>
      <c r="H98" s="251"/>
      <c r="I98" s="251"/>
    </row>
    <row r="99" spans="1:10" ht="16.5" thickBot="1"/>
    <row r="100" spans="1:10" ht="94.5">
      <c r="A100" s="36" t="s">
        <v>1</v>
      </c>
      <c r="B100" s="138" t="s">
        <v>34</v>
      </c>
      <c r="C100" s="138" t="s">
        <v>35</v>
      </c>
      <c r="D100" s="138" t="s">
        <v>36</v>
      </c>
      <c r="E100" s="138" t="s">
        <v>37</v>
      </c>
      <c r="F100" s="138" t="s">
        <v>38</v>
      </c>
      <c r="G100" s="138" t="s">
        <v>39</v>
      </c>
      <c r="H100" s="138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71" t="s">
        <v>53</v>
      </c>
      <c r="B102" s="272"/>
      <c r="C102" s="272"/>
      <c r="D102" s="272"/>
      <c r="E102" s="272"/>
      <c r="F102" s="272"/>
      <c r="G102" s="272"/>
      <c r="H102" s="272"/>
      <c r="I102" s="272"/>
      <c r="J102" s="48"/>
    </row>
    <row r="103" spans="1:10" ht="16.5" thickBot="1">
      <c r="A103" s="6"/>
      <c r="B103" s="44"/>
      <c r="C103" s="30"/>
      <c r="D103" s="111"/>
      <c r="E103" s="19">
        <f>SUM(B19)</f>
        <v>4110</v>
      </c>
      <c r="F103" s="21">
        <f>B20</f>
        <v>175.66666666666666</v>
      </c>
      <c r="G103" s="7">
        <f>D103*F103/E103</f>
        <v>0</v>
      </c>
      <c r="H103" s="112">
        <v>0</v>
      </c>
      <c r="I103" s="104">
        <f>G103*H103*J103</f>
        <v>0</v>
      </c>
      <c r="J103" s="113">
        <v>12</v>
      </c>
    </row>
    <row r="104" spans="1:10" ht="31.5" customHeight="1" thickBot="1">
      <c r="A104" s="267" t="s">
        <v>57</v>
      </c>
      <c r="B104" s="268"/>
      <c r="C104" s="268"/>
      <c r="D104" s="268"/>
      <c r="E104" s="268"/>
      <c r="F104" s="268"/>
      <c r="G104" s="274"/>
      <c r="H104" s="23"/>
      <c r="I104" s="23">
        <f>SUM(I103:I103)</f>
        <v>0</v>
      </c>
      <c r="J104" s="114"/>
    </row>
    <row r="106" spans="1:10">
      <c r="A106" s="251" t="s">
        <v>58</v>
      </c>
      <c r="B106" s="251"/>
      <c r="C106" s="251"/>
      <c r="D106" s="251"/>
      <c r="E106" s="251"/>
      <c r="F106" s="251"/>
      <c r="G106" s="251"/>
      <c r="H106" s="251"/>
      <c r="I106" s="251"/>
    </row>
    <row r="107" spans="1:10" ht="16.5" thickBot="1"/>
    <row r="108" spans="1:10" ht="85.5" customHeight="1">
      <c r="A108" s="36" t="s">
        <v>1</v>
      </c>
      <c r="B108" s="138" t="s">
        <v>34</v>
      </c>
      <c r="C108" s="138" t="s">
        <v>35</v>
      </c>
      <c r="D108" s="138" t="s">
        <v>36</v>
      </c>
      <c r="E108" s="138" t="s">
        <v>37</v>
      </c>
      <c r="F108" s="138" t="s">
        <v>38</v>
      </c>
      <c r="G108" s="138" t="s">
        <v>39</v>
      </c>
      <c r="H108" s="138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71" t="s">
        <v>59</v>
      </c>
      <c r="B110" s="272"/>
      <c r="C110" s="272"/>
      <c r="D110" s="272"/>
      <c r="E110" s="272"/>
      <c r="F110" s="272"/>
      <c r="G110" s="272"/>
      <c r="H110" s="272"/>
      <c r="I110" s="272"/>
      <c r="J110" s="273"/>
    </row>
    <row r="111" spans="1:10" ht="16.5" thickBot="1">
      <c r="A111" s="6">
        <v>1</v>
      </c>
      <c r="B111" s="120"/>
      <c r="C111" s="30"/>
      <c r="D111" s="111"/>
      <c r="E111" s="19">
        <f>SUM(B19)</f>
        <v>4110</v>
      </c>
      <c r="F111" s="21">
        <v>0</v>
      </c>
      <c r="G111" s="7">
        <f>D111*F111/E111</f>
        <v>0</v>
      </c>
      <c r="H111" s="112">
        <v>0</v>
      </c>
      <c r="I111" s="104">
        <f>G111*H111</f>
        <v>0</v>
      </c>
      <c r="J111" s="115">
        <v>0</v>
      </c>
    </row>
    <row r="112" spans="1:10" ht="31.5" customHeight="1" thickBot="1">
      <c r="A112" s="267" t="s">
        <v>62</v>
      </c>
      <c r="B112" s="268"/>
      <c r="C112" s="268"/>
      <c r="D112" s="268"/>
      <c r="E112" s="268"/>
      <c r="F112" s="268"/>
      <c r="G112" s="274"/>
      <c r="H112" s="23"/>
      <c r="I112" s="132">
        <f>SUM(I111:I111)</f>
        <v>0</v>
      </c>
      <c r="J112" s="114"/>
    </row>
    <row r="114" spans="1:9">
      <c r="A114" s="251" t="s">
        <v>63</v>
      </c>
      <c r="B114" s="251"/>
      <c r="C114" s="251"/>
      <c r="D114" s="251"/>
      <c r="E114" s="251"/>
      <c r="F114" s="251"/>
      <c r="G114" s="251"/>
      <c r="H114" s="251"/>
      <c r="I114" s="251"/>
    </row>
    <row r="115" spans="1:9" ht="16.5" thickBot="1"/>
    <row r="116" spans="1:9" ht="82.5" customHeight="1">
      <c r="A116" s="36" t="s">
        <v>1</v>
      </c>
      <c r="B116" s="145" t="s">
        <v>133</v>
      </c>
      <c r="C116" s="138" t="s">
        <v>35</v>
      </c>
      <c r="D116" s="138" t="s">
        <v>65</v>
      </c>
      <c r="E116" s="138" t="s">
        <v>37</v>
      </c>
      <c r="F116" s="138" t="s">
        <v>38</v>
      </c>
      <c r="G116" s="138" t="s">
        <v>39</v>
      </c>
      <c r="H116" s="138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71" t="s">
        <v>64</v>
      </c>
      <c r="B118" s="272"/>
      <c r="C118" s="272"/>
      <c r="D118" s="272"/>
      <c r="E118" s="272"/>
      <c r="F118" s="272"/>
      <c r="G118" s="272"/>
      <c r="H118" s="272"/>
      <c r="I118" s="273"/>
    </row>
    <row r="119" spans="1:9">
      <c r="A119" s="75">
        <v>1</v>
      </c>
      <c r="B119" s="180" t="s">
        <v>104</v>
      </c>
      <c r="C119" s="30" t="s">
        <v>105</v>
      </c>
      <c r="D119" s="111">
        <v>1</v>
      </c>
      <c r="E119" s="111">
        <f>B19</f>
        <v>4110</v>
      </c>
      <c r="F119" s="21">
        <f>SUM(B20)</f>
        <v>175.66666666666666</v>
      </c>
      <c r="G119" s="7">
        <f>D119*F119/E119</f>
        <v>4.2741281427412812E-2</v>
      </c>
      <c r="H119" s="112">
        <v>66149.88</v>
      </c>
      <c r="I119" s="102">
        <f>G119*H119</f>
        <v>2827.3306374695862</v>
      </c>
    </row>
    <row r="120" spans="1:9">
      <c r="A120" s="75">
        <f>A119+1</f>
        <v>2</v>
      </c>
      <c r="B120" s="180" t="s">
        <v>108</v>
      </c>
      <c r="C120" s="30" t="s">
        <v>105</v>
      </c>
      <c r="D120" s="111">
        <v>1</v>
      </c>
      <c r="E120" s="111">
        <f>B19</f>
        <v>4110</v>
      </c>
      <c r="F120" s="21">
        <f>SUM(B20)</f>
        <v>175.66666666666666</v>
      </c>
      <c r="G120" s="7">
        <f>D120*F120/E120</f>
        <v>4.2741281427412812E-2</v>
      </c>
      <c r="H120" s="112">
        <v>52919.97</v>
      </c>
      <c r="I120" s="102">
        <f t="shared" ref="I120:I142" si="11">G120*H120</f>
        <v>2261.8673309002434</v>
      </c>
    </row>
    <row r="121" spans="1:9" s="189" customFormat="1" ht="31.5">
      <c r="A121" s="75">
        <v>3</v>
      </c>
      <c r="B121" s="180" t="s">
        <v>157</v>
      </c>
      <c r="C121" s="30" t="s">
        <v>105</v>
      </c>
      <c r="D121" s="111">
        <v>1</v>
      </c>
      <c r="E121" s="111">
        <f>B19</f>
        <v>4110</v>
      </c>
      <c r="F121" s="21">
        <f>SUM(B20)</f>
        <v>175.66666666666666</v>
      </c>
      <c r="G121" s="7">
        <f>D121*F121/E121</f>
        <v>4.2741281427412812E-2</v>
      </c>
      <c r="H121" s="112">
        <v>52919.97</v>
      </c>
      <c r="I121" s="102">
        <f t="shared" si="11"/>
        <v>2261.8673309002434</v>
      </c>
    </row>
    <row r="122" spans="1:9">
      <c r="A122" s="75">
        <v>4</v>
      </c>
      <c r="B122" s="180" t="s">
        <v>121</v>
      </c>
      <c r="C122" s="30" t="s">
        <v>105</v>
      </c>
      <c r="D122" s="111">
        <v>1</v>
      </c>
      <c r="E122" s="111">
        <f>B19</f>
        <v>4110</v>
      </c>
      <c r="F122" s="21">
        <f>SUM(B20)</f>
        <v>175.66666666666666</v>
      </c>
      <c r="G122" s="7">
        <f t="shared" ref="G122" si="12">D122*F122/E122</f>
        <v>4.2741281427412812E-2</v>
      </c>
      <c r="H122" s="112">
        <v>21092.400000000001</v>
      </c>
      <c r="I122" s="102">
        <f t="shared" si="11"/>
        <v>901.51620437956205</v>
      </c>
    </row>
    <row r="123" spans="1:9">
      <c r="A123" s="75">
        <f t="shared" ref="A123:A132" si="13">A122+1</f>
        <v>5</v>
      </c>
      <c r="B123" s="180" t="s">
        <v>110</v>
      </c>
      <c r="C123" s="30" t="s">
        <v>105</v>
      </c>
      <c r="D123" s="111">
        <v>1</v>
      </c>
      <c r="E123" s="111">
        <f>B19</f>
        <v>4110</v>
      </c>
      <c r="F123" s="21">
        <f>SUM(B20)</f>
        <v>175.66666666666666</v>
      </c>
      <c r="G123" s="7">
        <f>D123*F123/E123</f>
        <v>4.2741281427412812E-2</v>
      </c>
      <c r="H123" s="112">
        <v>29750.13</v>
      </c>
      <c r="I123" s="102">
        <f t="shared" si="11"/>
        <v>1271.5586788321168</v>
      </c>
    </row>
    <row r="124" spans="1:9">
      <c r="A124" s="75">
        <f t="shared" si="13"/>
        <v>6</v>
      </c>
      <c r="B124" s="180" t="s">
        <v>111</v>
      </c>
      <c r="C124" s="30" t="s">
        <v>105</v>
      </c>
      <c r="D124" s="111">
        <v>1</v>
      </c>
      <c r="E124" s="111">
        <f>B19</f>
        <v>4110</v>
      </c>
      <c r="F124" s="21">
        <f>SUM(B20)</f>
        <v>175.66666666666666</v>
      </c>
      <c r="G124" s="7">
        <f t="shared" ref="G124:G142" si="14">D124*F124/E124</f>
        <v>4.2741281427412812E-2</v>
      </c>
      <c r="H124" s="112">
        <v>39659.339999999997</v>
      </c>
      <c r="I124" s="118">
        <f t="shared" si="11"/>
        <v>1695.0910121654499</v>
      </c>
    </row>
    <row r="125" spans="1:9">
      <c r="A125" s="75">
        <f t="shared" si="13"/>
        <v>7</v>
      </c>
      <c r="B125" s="180" t="s">
        <v>113</v>
      </c>
      <c r="C125" s="30" t="s">
        <v>105</v>
      </c>
      <c r="D125" s="111">
        <v>1</v>
      </c>
      <c r="E125" s="111">
        <f>B19</f>
        <v>4110</v>
      </c>
      <c r="F125" s="21">
        <f>SUM(B20)</f>
        <v>175.66666666666666</v>
      </c>
      <c r="G125" s="7">
        <f t="shared" si="14"/>
        <v>4.2741281427412812E-2</v>
      </c>
      <c r="H125" s="112">
        <v>35423.980000000003</v>
      </c>
      <c r="I125" s="118">
        <f t="shared" si="11"/>
        <v>1514.0662984590431</v>
      </c>
    </row>
    <row r="126" spans="1:9">
      <c r="A126" s="75">
        <f t="shared" si="13"/>
        <v>8</v>
      </c>
      <c r="B126" s="121" t="s">
        <v>114</v>
      </c>
      <c r="C126" s="30" t="s">
        <v>105</v>
      </c>
      <c r="D126" s="111">
        <v>1</v>
      </c>
      <c r="E126" s="111">
        <f>B19</f>
        <v>4110</v>
      </c>
      <c r="F126" s="21">
        <f>SUM(B20)</f>
        <v>175.66666666666666</v>
      </c>
      <c r="G126" s="7">
        <f t="shared" si="14"/>
        <v>4.2741281427412812E-2</v>
      </c>
      <c r="H126" s="112">
        <v>35508.35</v>
      </c>
      <c r="I126" s="118">
        <f t="shared" si="11"/>
        <v>1517.6723803730736</v>
      </c>
    </row>
    <row r="127" spans="1:9">
      <c r="A127" s="75">
        <f t="shared" si="13"/>
        <v>9</v>
      </c>
      <c r="B127" s="121" t="s">
        <v>115</v>
      </c>
      <c r="C127" s="30" t="s">
        <v>105</v>
      </c>
      <c r="D127" s="111">
        <v>1</v>
      </c>
      <c r="E127" s="111">
        <f>B19</f>
        <v>4110</v>
      </c>
      <c r="F127" s="21">
        <f>SUM(B20)</f>
        <v>175.66666666666666</v>
      </c>
      <c r="G127" s="7">
        <f t="shared" si="14"/>
        <v>4.2741281427412812E-2</v>
      </c>
      <c r="H127" s="112">
        <v>21313.17</v>
      </c>
      <c r="I127" s="118">
        <f t="shared" si="11"/>
        <v>910.95219708029185</v>
      </c>
    </row>
    <row r="128" spans="1:9" ht="31.5">
      <c r="A128" s="75">
        <f t="shared" si="13"/>
        <v>10</v>
      </c>
      <c r="B128" s="121" t="s">
        <v>170</v>
      </c>
      <c r="C128" s="30" t="s">
        <v>105</v>
      </c>
      <c r="D128" s="119">
        <v>0.5</v>
      </c>
      <c r="E128" s="111">
        <f>B19</f>
        <v>4110</v>
      </c>
      <c r="F128" s="21">
        <f>SUM(B20)</f>
        <v>175.66666666666666</v>
      </c>
      <c r="G128" s="7">
        <f t="shared" si="14"/>
        <v>2.1370640713706406E-2</v>
      </c>
      <c r="H128" s="112">
        <v>7930.74</v>
      </c>
      <c r="I128" s="118">
        <f t="shared" si="11"/>
        <v>169.48499513381995</v>
      </c>
    </row>
    <row r="129" spans="1:12">
      <c r="A129" s="75">
        <f t="shared" si="13"/>
        <v>11</v>
      </c>
      <c r="B129" s="121" t="s">
        <v>116</v>
      </c>
      <c r="C129" s="30" t="s">
        <v>105</v>
      </c>
      <c r="D129" s="119">
        <v>0.5</v>
      </c>
      <c r="E129" s="111">
        <f>B19</f>
        <v>4110</v>
      </c>
      <c r="F129" s="21">
        <f>SUM(B20)</f>
        <v>175.66666666666666</v>
      </c>
      <c r="G129" s="7">
        <f t="shared" si="14"/>
        <v>2.1370640713706406E-2</v>
      </c>
      <c r="H129" s="112">
        <v>7849.19</v>
      </c>
      <c r="I129" s="118">
        <f t="shared" si="11"/>
        <v>167.74221938361717</v>
      </c>
    </row>
    <row r="130" spans="1:12">
      <c r="A130" s="75">
        <f t="shared" si="13"/>
        <v>12</v>
      </c>
      <c r="B130" s="121" t="s">
        <v>117</v>
      </c>
      <c r="C130" s="30" t="s">
        <v>105</v>
      </c>
      <c r="D130" s="111">
        <v>2</v>
      </c>
      <c r="E130" s="111">
        <f>B19</f>
        <v>4110</v>
      </c>
      <c r="F130" s="21">
        <f>SUM(B20)</f>
        <v>175.66666666666666</v>
      </c>
      <c r="G130" s="7">
        <f t="shared" si="14"/>
        <v>8.5482562854825625E-2</v>
      </c>
      <c r="H130" s="112">
        <v>31722.97</v>
      </c>
      <c r="I130" s="118">
        <f t="shared" si="11"/>
        <v>2711.7607769667479</v>
      </c>
    </row>
    <row r="131" spans="1:12">
      <c r="A131" s="75">
        <f t="shared" si="13"/>
        <v>13</v>
      </c>
      <c r="B131" s="121" t="s">
        <v>118</v>
      </c>
      <c r="C131" s="30" t="s">
        <v>105</v>
      </c>
      <c r="D131" s="111">
        <v>1</v>
      </c>
      <c r="E131" s="111">
        <f>B19</f>
        <v>4110</v>
      </c>
      <c r="F131" s="21">
        <f>SUM(B20)</f>
        <v>175.66666666666666</v>
      </c>
      <c r="G131" s="7">
        <f t="shared" si="14"/>
        <v>4.2741281427412812E-2</v>
      </c>
      <c r="H131" s="112">
        <v>15861.48</v>
      </c>
      <c r="I131" s="118">
        <f t="shared" si="11"/>
        <v>677.9399805352798</v>
      </c>
    </row>
    <row r="132" spans="1:12">
      <c r="A132" s="75">
        <f t="shared" si="13"/>
        <v>14</v>
      </c>
      <c r="B132" s="121" t="s">
        <v>119</v>
      </c>
      <c r="C132" s="30" t="s">
        <v>105</v>
      </c>
      <c r="D132" s="111">
        <v>2</v>
      </c>
      <c r="E132" s="111">
        <f>B19</f>
        <v>4110</v>
      </c>
      <c r="F132" s="21">
        <f>SUM(B20)</f>
        <v>175.66666666666666</v>
      </c>
      <c r="G132" s="7">
        <f t="shared" si="14"/>
        <v>8.5482562854825625E-2</v>
      </c>
      <c r="H132" s="112">
        <v>48636.26</v>
      </c>
      <c r="I132" s="118">
        <f t="shared" si="11"/>
        <v>4157.5521524736414</v>
      </c>
    </row>
    <row r="133" spans="1:12">
      <c r="A133" s="75">
        <v>15</v>
      </c>
      <c r="B133" s="121" t="s">
        <v>120</v>
      </c>
      <c r="C133" s="30" t="s">
        <v>105</v>
      </c>
      <c r="D133" s="111">
        <v>1</v>
      </c>
      <c r="E133" s="111">
        <f>B19</f>
        <v>4110</v>
      </c>
      <c r="F133" s="21">
        <f>SUM(B20)</f>
        <v>175.66666666666666</v>
      </c>
      <c r="G133" s="7">
        <f t="shared" si="14"/>
        <v>4.2741281427412812E-2</v>
      </c>
      <c r="H133" s="112">
        <v>18701.93</v>
      </c>
      <c r="I133" s="118">
        <f t="shared" si="11"/>
        <v>799.34445336577448</v>
      </c>
    </row>
    <row r="134" spans="1:12">
      <c r="A134" s="75">
        <v>16</v>
      </c>
      <c r="B134" s="121" t="s">
        <v>109</v>
      </c>
      <c r="C134" s="30" t="s">
        <v>105</v>
      </c>
      <c r="D134" s="111">
        <v>1</v>
      </c>
      <c r="E134" s="111">
        <f>B19</f>
        <v>4110</v>
      </c>
      <c r="F134" s="21">
        <f>SUM(B20)</f>
        <v>175.66666666666666</v>
      </c>
      <c r="G134" s="7">
        <f t="shared" si="14"/>
        <v>4.2741281427412812E-2</v>
      </c>
      <c r="H134" s="112">
        <v>25310.880000000001</v>
      </c>
      <c r="I134" s="118">
        <f t="shared" si="11"/>
        <v>1081.8194452554744</v>
      </c>
    </row>
    <row r="135" spans="1:12">
      <c r="A135" s="75">
        <v>17</v>
      </c>
      <c r="B135" s="121" t="s">
        <v>122</v>
      </c>
      <c r="C135" s="30" t="s">
        <v>105</v>
      </c>
      <c r="D135" s="119">
        <v>6.5</v>
      </c>
      <c r="E135" s="111">
        <f>B19</f>
        <v>4110</v>
      </c>
      <c r="F135" s="21">
        <f>SUM(B20)</f>
        <v>175.66666666666666</v>
      </c>
      <c r="G135" s="7">
        <f t="shared" si="14"/>
        <v>0.27781832927818328</v>
      </c>
      <c r="H135" s="112">
        <v>104079.74</v>
      </c>
      <c r="I135" s="118">
        <f t="shared" si="11"/>
        <v>28915.259478507705</v>
      </c>
    </row>
    <row r="136" spans="1:12">
      <c r="A136" s="75">
        <v>18</v>
      </c>
      <c r="B136" s="121" t="s">
        <v>123</v>
      </c>
      <c r="C136" s="30" t="s">
        <v>105</v>
      </c>
      <c r="D136" s="111">
        <v>1</v>
      </c>
      <c r="E136" s="111">
        <f>B19</f>
        <v>4110</v>
      </c>
      <c r="F136" s="21">
        <f>SUM(B20)</f>
        <v>175.66666666666666</v>
      </c>
      <c r="G136" s="7">
        <f t="shared" si="14"/>
        <v>4.2741281427412812E-2</v>
      </c>
      <c r="H136" s="112">
        <v>21092.400000000001</v>
      </c>
      <c r="I136" s="118">
        <f t="shared" si="11"/>
        <v>901.51620437956205</v>
      </c>
    </row>
    <row r="137" spans="1:12">
      <c r="A137" s="75">
        <v>19</v>
      </c>
      <c r="B137" s="121" t="s">
        <v>158</v>
      </c>
      <c r="C137" s="30" t="s">
        <v>105</v>
      </c>
      <c r="D137" s="119">
        <v>6.5</v>
      </c>
      <c r="E137" s="111">
        <f>B19</f>
        <v>4110</v>
      </c>
      <c r="F137" s="21">
        <f>SUM(B20)</f>
        <v>175.66666666666666</v>
      </c>
      <c r="G137" s="7">
        <f t="shared" si="14"/>
        <v>0.27781832927818328</v>
      </c>
      <c r="H137" s="112">
        <v>103524.32</v>
      </c>
      <c r="I137" s="118">
        <f t="shared" si="11"/>
        <v>28760.953622060017</v>
      </c>
    </row>
    <row r="138" spans="1:12" s="159" customFormat="1">
      <c r="A138" s="75">
        <v>20</v>
      </c>
      <c r="B138" s="158" t="s">
        <v>171</v>
      </c>
      <c r="C138" s="30" t="s">
        <v>105</v>
      </c>
      <c r="D138" s="119">
        <v>0.5</v>
      </c>
      <c r="E138" s="111">
        <f>B19</f>
        <v>4110</v>
      </c>
      <c r="F138" s="21">
        <f>SUM(B20)</f>
        <v>175.66666666666666</v>
      </c>
      <c r="G138" s="7">
        <f t="shared" si="14"/>
        <v>2.1370640713706406E-2</v>
      </c>
      <c r="H138" s="112">
        <v>16170.84</v>
      </c>
      <c r="I138" s="118">
        <f t="shared" si="11"/>
        <v>345.58121167883212</v>
      </c>
    </row>
    <row r="139" spans="1:12" s="159" customFormat="1">
      <c r="A139" s="75">
        <v>21</v>
      </c>
      <c r="B139" s="158" t="s">
        <v>144</v>
      </c>
      <c r="C139" s="30" t="s">
        <v>105</v>
      </c>
      <c r="D139" s="149">
        <v>5</v>
      </c>
      <c r="E139" s="111">
        <f>B19</f>
        <v>4110</v>
      </c>
      <c r="F139" s="21">
        <f>SUM(B20)</f>
        <v>175.66666666666666</v>
      </c>
      <c r="G139" s="7">
        <f t="shared" si="14"/>
        <v>0.21370640713706404</v>
      </c>
      <c r="H139" s="112">
        <v>83930.880000000005</v>
      </c>
      <c r="I139" s="118">
        <f t="shared" si="11"/>
        <v>17936.566812652065</v>
      </c>
    </row>
    <row r="140" spans="1:12" s="159" customFormat="1">
      <c r="A140" s="75">
        <v>22</v>
      </c>
      <c r="B140" s="158" t="s">
        <v>145</v>
      </c>
      <c r="C140" s="30" t="s">
        <v>105</v>
      </c>
      <c r="D140" s="149">
        <v>2</v>
      </c>
      <c r="E140" s="111">
        <f>B19</f>
        <v>4110</v>
      </c>
      <c r="F140" s="21">
        <f>SUM(B20)</f>
        <v>175.66666666666666</v>
      </c>
      <c r="G140" s="7">
        <f t="shared" si="14"/>
        <v>8.5482562854825625E-2</v>
      </c>
      <c r="H140" s="112">
        <v>31722.97</v>
      </c>
      <c r="I140" s="118">
        <f t="shared" si="11"/>
        <v>2711.7607769667479</v>
      </c>
    </row>
    <row r="141" spans="1:12" s="159" customFormat="1">
      <c r="A141" s="75">
        <v>23</v>
      </c>
      <c r="B141" s="158" t="s">
        <v>146</v>
      </c>
      <c r="C141" s="30" t="s">
        <v>105</v>
      </c>
      <c r="D141" s="149">
        <v>2</v>
      </c>
      <c r="E141" s="111">
        <f>B19</f>
        <v>4110</v>
      </c>
      <c r="F141" s="21">
        <f>SUM(B20)</f>
        <v>175.66666666666666</v>
      </c>
      <c r="G141" s="7">
        <f t="shared" si="14"/>
        <v>8.5482562854825625E-2</v>
      </c>
      <c r="H141" s="112">
        <v>31722.97</v>
      </c>
      <c r="I141" s="118">
        <f t="shared" si="11"/>
        <v>2711.7607769667479</v>
      </c>
    </row>
    <row r="142" spans="1:12" s="159" customFormat="1" ht="16.5" thickBot="1">
      <c r="A142" s="75">
        <v>24</v>
      </c>
      <c r="B142" s="195" t="s">
        <v>124</v>
      </c>
      <c r="C142" s="30" t="s">
        <v>105</v>
      </c>
      <c r="D142" s="197">
        <v>1</v>
      </c>
      <c r="E142" s="111">
        <f>B19</f>
        <v>4110</v>
      </c>
      <c r="F142" s="21">
        <f>SUM(B20)</f>
        <v>175.66666666666666</v>
      </c>
      <c r="G142" s="7">
        <f t="shared" si="14"/>
        <v>4.2741281427412812E-2</v>
      </c>
      <c r="H142" s="112">
        <v>26630.639999999999</v>
      </c>
      <c r="I142" s="118">
        <f t="shared" si="11"/>
        <v>1138.2276788321167</v>
      </c>
    </row>
    <row r="143" spans="1:12" ht="31.5" customHeight="1" thickBot="1">
      <c r="A143" s="267" t="s">
        <v>66</v>
      </c>
      <c r="B143" s="268"/>
      <c r="C143" s="268"/>
      <c r="D143" s="268"/>
      <c r="E143" s="268"/>
      <c r="F143" s="268"/>
      <c r="G143" s="274"/>
      <c r="H143" s="23"/>
      <c r="I143" s="103">
        <f>SUM(I119:I142)</f>
        <v>108349.19265571776</v>
      </c>
      <c r="L143" s="173">
        <f>SUM(H119:H142)</f>
        <v>929625.4</v>
      </c>
    </row>
    <row r="145" spans="1:12" ht="15.75" customHeight="1">
      <c r="A145" s="251" t="s">
        <v>67</v>
      </c>
      <c r="B145" s="251"/>
      <c r="C145" s="251"/>
      <c r="D145" s="251"/>
      <c r="E145" s="251"/>
      <c r="F145" s="251"/>
      <c r="G145" s="251"/>
      <c r="H145" s="251"/>
      <c r="I145" s="251"/>
    </row>
    <row r="146" spans="1:12" ht="16.5" thickBot="1"/>
    <row r="147" spans="1:12" ht="86.25" customHeight="1">
      <c r="A147" s="36" t="s">
        <v>1</v>
      </c>
      <c r="B147" s="235" t="s">
        <v>34</v>
      </c>
      <c r="C147" s="235" t="s">
        <v>35</v>
      </c>
      <c r="D147" s="235" t="s">
        <v>65</v>
      </c>
      <c r="E147" s="235" t="s">
        <v>37</v>
      </c>
      <c r="F147" s="235" t="s">
        <v>38</v>
      </c>
      <c r="G147" s="235" t="s">
        <v>39</v>
      </c>
      <c r="H147" s="235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71" t="s">
        <v>68</v>
      </c>
      <c r="B149" s="272"/>
      <c r="C149" s="272"/>
      <c r="D149" s="272"/>
      <c r="E149" s="272"/>
      <c r="F149" s="272"/>
      <c r="G149" s="272"/>
      <c r="H149" s="272"/>
      <c r="I149" s="273"/>
    </row>
    <row r="150" spans="1:12" s="206" customFormat="1" ht="15.75" customHeight="1">
      <c r="A150" s="325">
        <v>1</v>
      </c>
      <c r="B150" s="183" t="s">
        <v>152</v>
      </c>
      <c r="C150" s="30" t="s">
        <v>147</v>
      </c>
      <c r="D150" s="185">
        <v>1</v>
      </c>
      <c r="E150" s="19">
        <f>B19</f>
        <v>4110</v>
      </c>
      <c r="F150" s="21">
        <f>B20</f>
        <v>175.66666666666666</v>
      </c>
      <c r="G150" s="7">
        <f t="shared" ref="G150:G151" si="15">D150*F150/E150</f>
        <v>4.2741281427412812E-2</v>
      </c>
      <c r="H150" s="112">
        <v>14425</v>
      </c>
      <c r="I150" s="102">
        <f t="shared" ref="I150:I151" si="16">G150*H150</f>
        <v>616.5429845904298</v>
      </c>
      <c r="L150" s="34">
        <f>D150*H150</f>
        <v>14425</v>
      </c>
    </row>
    <row r="151" spans="1:12" s="207" customFormat="1" ht="15.75" customHeight="1">
      <c r="A151" s="325">
        <v>2</v>
      </c>
      <c r="B151" s="183" t="s">
        <v>165</v>
      </c>
      <c r="C151" s="30" t="s">
        <v>147</v>
      </c>
      <c r="D151" s="185">
        <v>1</v>
      </c>
      <c r="E151" s="19">
        <f>B19</f>
        <v>4110</v>
      </c>
      <c r="F151" s="21">
        <f>B20</f>
        <v>175.66666666666666</v>
      </c>
      <c r="G151" s="7">
        <f t="shared" si="15"/>
        <v>4.2741281427412812E-2</v>
      </c>
      <c r="H151" s="112">
        <v>219000</v>
      </c>
      <c r="I151" s="102">
        <f t="shared" si="16"/>
        <v>9360.3406326034055</v>
      </c>
      <c r="L151" s="34">
        <f>D151*H151</f>
        <v>219000</v>
      </c>
    </row>
    <row r="152" spans="1:12" s="182" customFormat="1" ht="51.75" customHeight="1" thickBot="1">
      <c r="A152" s="325">
        <v>3</v>
      </c>
      <c r="B152" s="120" t="s">
        <v>169</v>
      </c>
      <c r="C152" s="30" t="s">
        <v>147</v>
      </c>
      <c r="D152" s="185">
        <v>1</v>
      </c>
      <c r="E152" s="19">
        <f>SUM(B19)</f>
        <v>4110</v>
      </c>
      <c r="F152" s="21">
        <f>B20</f>
        <v>175.66666666666666</v>
      </c>
      <c r="G152" s="7">
        <f t="shared" ref="G152" si="17">D152*F152/E152</f>
        <v>4.2741281427412812E-2</v>
      </c>
      <c r="H152" s="112">
        <v>12500</v>
      </c>
      <c r="I152" s="102">
        <f t="shared" ref="I152" si="18">G152*H152</f>
        <v>534.26601784266018</v>
      </c>
      <c r="L152" s="34">
        <f>D152*H152</f>
        <v>12500</v>
      </c>
    </row>
    <row r="153" spans="1:12" ht="31.5" customHeight="1" thickBot="1">
      <c r="A153" s="267" t="s">
        <v>69</v>
      </c>
      <c r="B153" s="268"/>
      <c r="C153" s="268"/>
      <c r="D153" s="268"/>
      <c r="E153" s="268"/>
      <c r="F153" s="268"/>
      <c r="G153" s="274"/>
      <c r="H153" s="23"/>
      <c r="I153" s="103">
        <f>SUM(I150:I152)</f>
        <v>10511.149635036494</v>
      </c>
      <c r="L153" s="34">
        <f>SUM(L150:L152)</f>
        <v>245925</v>
      </c>
    </row>
    <row r="155" spans="1:12" s="216" customFormat="1">
      <c r="A155" s="279" t="s">
        <v>177</v>
      </c>
      <c r="B155" s="279"/>
      <c r="C155" s="279"/>
      <c r="D155" s="279"/>
      <c r="E155" s="279"/>
      <c r="F155" s="279"/>
      <c r="G155" s="279"/>
      <c r="H155" s="279"/>
      <c r="I155" s="279"/>
    </row>
    <row r="156" spans="1:12" s="216" customFormat="1" ht="16.5" thickBot="1"/>
    <row r="157" spans="1:12" s="216" customFormat="1" ht="94.5">
      <c r="A157" s="36" t="s">
        <v>1</v>
      </c>
      <c r="B157" s="215" t="s">
        <v>34</v>
      </c>
      <c r="C157" s="215" t="s">
        <v>35</v>
      </c>
      <c r="D157" s="215" t="s">
        <v>65</v>
      </c>
      <c r="E157" s="215" t="s">
        <v>37</v>
      </c>
      <c r="F157" s="215" t="s">
        <v>38</v>
      </c>
      <c r="G157" s="215" t="s">
        <v>39</v>
      </c>
      <c r="H157" s="215" t="s">
        <v>40</v>
      </c>
      <c r="I157" s="38" t="s">
        <v>41</v>
      </c>
    </row>
    <row r="158" spans="1:12" s="216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6" customFormat="1">
      <c r="A159" s="271" t="s">
        <v>178</v>
      </c>
      <c r="B159" s="272"/>
      <c r="C159" s="272"/>
      <c r="D159" s="272"/>
      <c r="E159" s="272"/>
      <c r="F159" s="272"/>
      <c r="G159" s="272"/>
      <c r="H159" s="272"/>
      <c r="I159" s="273"/>
    </row>
    <row r="160" spans="1:12" s="216" customFormat="1" ht="16.5" thickBot="1">
      <c r="A160" s="29" t="s">
        <v>175</v>
      </c>
      <c r="B160" s="226" t="s">
        <v>175</v>
      </c>
      <c r="C160" s="30" t="s">
        <v>175</v>
      </c>
      <c r="D160" s="111">
        <v>0</v>
      </c>
      <c r="E160" s="19">
        <f>E152</f>
        <v>4110</v>
      </c>
      <c r="F160" s="21">
        <f>SUM(B20)</f>
        <v>175.66666666666666</v>
      </c>
      <c r="G160" s="7">
        <f>D160*F160/E160</f>
        <v>0</v>
      </c>
      <c r="H160" s="112">
        <v>0</v>
      </c>
      <c r="I160" s="102">
        <f>G160*H160</f>
        <v>0</v>
      </c>
    </row>
    <row r="161" spans="1:13" s="216" customFormat="1" ht="30.75" customHeight="1" thickBot="1">
      <c r="A161" s="267" t="s">
        <v>69</v>
      </c>
      <c r="B161" s="268"/>
      <c r="C161" s="268"/>
      <c r="D161" s="268"/>
      <c r="E161" s="268"/>
      <c r="F161" s="268"/>
      <c r="G161" s="274"/>
      <c r="H161" s="23"/>
      <c r="I161" s="103">
        <f>SUM(I160:I160)</f>
        <v>0</v>
      </c>
    </row>
    <row r="162" spans="1:13" s="216" customFormat="1"/>
    <row r="163" spans="1:13" ht="15.75" customHeight="1">
      <c r="A163" s="247" t="s">
        <v>70</v>
      </c>
      <c r="B163" s="247"/>
      <c r="C163" s="247"/>
      <c r="D163" s="247"/>
      <c r="E163" s="247"/>
      <c r="F163" s="247"/>
      <c r="G163" s="247"/>
      <c r="H163" s="247"/>
      <c r="I163" s="247"/>
      <c r="J163" s="247"/>
    </row>
    <row r="165" spans="1:13">
      <c r="F165" s="35"/>
      <c r="G165" s="50"/>
    </row>
    <row r="166" spans="1:13" ht="16.5" thickBot="1"/>
    <row r="167" spans="1:13" ht="26.25" customHeight="1">
      <c r="A167" s="73"/>
      <c r="B167" s="308" t="s">
        <v>92</v>
      </c>
      <c r="C167" s="309"/>
      <c r="D167" s="309"/>
      <c r="E167" s="309"/>
      <c r="F167" s="309"/>
      <c r="G167" s="309"/>
      <c r="H167" s="309"/>
      <c r="I167" s="310"/>
      <c r="J167" s="79" t="s">
        <v>91</v>
      </c>
    </row>
    <row r="168" spans="1:13" ht="27.75" customHeight="1">
      <c r="A168" s="73"/>
      <c r="B168" s="75"/>
      <c r="C168" s="66"/>
      <c r="D168" s="66"/>
      <c r="E168" s="66"/>
      <c r="F168" s="66"/>
      <c r="G168" s="66"/>
      <c r="H168" s="67"/>
      <c r="I168" s="234"/>
      <c r="J168" s="80"/>
    </row>
    <row r="169" spans="1:13" ht="16.5" thickBot="1">
      <c r="A169" s="70"/>
      <c r="B169" s="105">
        <f>SUM(I78)</f>
        <v>9723.6415247364166</v>
      </c>
      <c r="C169" s="106">
        <f>SUM(I88)</f>
        <v>422.07015409570153</v>
      </c>
      <c r="D169" s="106">
        <f>SUM(I96)</f>
        <v>0</v>
      </c>
      <c r="E169" s="106">
        <f>SUM(I104)</f>
        <v>0</v>
      </c>
      <c r="F169" s="106">
        <f>SUM(I112)</f>
        <v>0</v>
      </c>
      <c r="G169" s="106">
        <f>SUM(I143)</f>
        <v>108349.19265571776</v>
      </c>
      <c r="H169" s="108">
        <f>SUM(I153)</f>
        <v>10511.149635036494</v>
      </c>
      <c r="I169" s="108">
        <f>SUM(I161)</f>
        <v>0</v>
      </c>
      <c r="J169" s="109">
        <f>SUM(B169:I169)</f>
        <v>129006.05396958637</v>
      </c>
      <c r="L169" s="205">
        <f>SUM(L39,L88,L153)</f>
        <v>255800</v>
      </c>
      <c r="M169" s="192" t="s">
        <v>163</v>
      </c>
    </row>
  </sheetData>
  <dataConsolidate/>
  <mergeCells count="63"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  <mergeCell ref="A50:I50"/>
    <mergeCell ref="A54:I54"/>
    <mergeCell ref="I55:I56"/>
    <mergeCell ref="A56:F56"/>
    <mergeCell ref="D62:G62"/>
    <mergeCell ref="A102:I102"/>
    <mergeCell ref="A104:G104"/>
    <mergeCell ref="A149:I149"/>
    <mergeCell ref="A153:G153"/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2" manualBreakCount="2">
    <brk id="31" max="9" man="1"/>
    <brk id="97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2" r:id="rId8"/>
    <oleObject progId="Equation.3" shapeId="11273" r:id="rId9"/>
    <oleObject progId="Equation.3" shapeId="11274" r:id="rId10"/>
    <oleObject progId="Equation.3" shapeId="11275" r:id="rId11"/>
    <oleObject progId="Equation.3" shapeId="11277" r:id="rId12"/>
    <oleObject progId="Equation.3" shapeId="11278" r:id="rId13"/>
    <oleObject progId="Equation.3" shapeId="11279" r:id="rId14"/>
    <oleObject progId="Equation.3" shapeId="11281" r:id="rId15"/>
    <oleObject progId="Equation.3" shapeId="11282" r:id="rId16"/>
    <oleObject progId="Equation.3" shapeId="11283" r:id="rId17"/>
    <oleObject progId="Equation.3" shapeId="11284" r:id="rId18"/>
    <oleObject progId="Equation.3" shapeId="11285" r:id="rId19"/>
    <oleObject progId="Equation.3" shapeId="11286" r:id="rId20"/>
    <oleObject progId="Equation.3" shapeId="11287" r:id="rId21"/>
    <oleObject progId="Equation.3" shapeId="11289" r:id="rId22"/>
    <oleObject progId="Equation.3" shapeId="11290" r:id="rId23"/>
    <oleObject progId="Equation.3" shapeId="11291" r:id="rId24"/>
    <oleObject progId="Equation.3" shapeId="11292" r:id="rId25"/>
    <oleObject progId="Equation.3" shapeId="11293" r:id="rId26"/>
    <oleObject progId="Equation.3" shapeId="11294" r:id="rId27"/>
    <oleObject progId="Equation.3" shapeId="11295" r:id="rId28"/>
    <oleObject progId="Equation.3" shapeId="11296" r:id="rId29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6" zoomScale="80" zoomScaleNormal="80" zoomScaleSheetLayoutView="80" workbookViewId="0">
      <selection activeCell="A28" sqref="A28:XFD2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8" style="1" customWidth="1"/>
    <col min="10" max="10" width="18.7109375" style="1" customWidth="1"/>
    <col min="11" max="11" width="40.7109375" style="1" customWidth="1"/>
    <col min="12" max="13" width="23" style="1" customWidth="1"/>
    <col min="14" max="16384" width="9.140625" style="1"/>
  </cols>
  <sheetData>
    <row r="1" spans="1:13">
      <c r="A1" s="292" t="s">
        <v>71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6" t="s">
        <v>90</v>
      </c>
      <c r="C5" s="136" t="s">
        <v>92</v>
      </c>
      <c r="D5" s="293" t="s">
        <v>93</v>
      </c>
      <c r="E5" s="293"/>
    </row>
    <row r="6" spans="1:13" ht="31.5" customHeight="1" thickBot="1">
      <c r="B6" s="135"/>
      <c r="C6" s="135"/>
      <c r="D6" s="283"/>
      <c r="E6" s="283"/>
    </row>
    <row r="7" spans="1:13" ht="16.5" thickBot="1">
      <c r="B7" s="107">
        <f>SUM('Норматив затрат С'!H64)</f>
        <v>54203.160945985401</v>
      </c>
      <c r="C7" s="107">
        <f>SUM('Норматив затрат С'!J169)</f>
        <v>129006.05396958637</v>
      </c>
      <c r="D7" s="284">
        <f>SUM(B7:C7)</f>
        <v>183209.21491557176</v>
      </c>
      <c r="E7" s="285"/>
    </row>
    <row r="9" spans="1:13" ht="15.75" customHeight="1">
      <c r="A9" s="247" t="s">
        <v>72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ht="15.75" customHeight="1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9"/>
    </row>
    <row r="11" spans="1:13" ht="15.75" customHeight="1">
      <c r="A11" s="294" t="s">
        <v>102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</row>
    <row r="12" spans="1:13" ht="16.5" thickBot="1"/>
    <row r="13" spans="1:13" ht="99" customHeight="1" thickBot="1">
      <c r="A13" s="295" t="s">
        <v>82</v>
      </c>
      <c r="B13" s="296" t="s">
        <v>73</v>
      </c>
      <c r="C13" s="296" t="s">
        <v>74</v>
      </c>
      <c r="D13" s="299" t="s">
        <v>75</v>
      </c>
      <c r="E13" s="300"/>
      <c r="F13" s="300"/>
      <c r="G13" s="301"/>
      <c r="H13" s="302" t="s">
        <v>86</v>
      </c>
      <c r="I13" s="296" t="s">
        <v>87</v>
      </c>
      <c r="J13" s="296" t="s">
        <v>76</v>
      </c>
      <c r="K13" s="296" t="s">
        <v>88</v>
      </c>
      <c r="L13" s="296" t="s">
        <v>81</v>
      </c>
      <c r="M13" s="295" t="s">
        <v>89</v>
      </c>
    </row>
    <row r="14" spans="1:13" ht="68.25" customHeight="1" thickBot="1">
      <c r="A14" s="295"/>
      <c r="B14" s="298"/>
      <c r="C14" s="298"/>
      <c r="D14" s="93" t="s">
        <v>77</v>
      </c>
      <c r="E14" s="94" t="s">
        <v>78</v>
      </c>
      <c r="F14" s="94" t="s">
        <v>79</v>
      </c>
      <c r="G14" s="95" t="s">
        <v>80</v>
      </c>
      <c r="H14" s="303"/>
      <c r="I14" s="298"/>
      <c r="J14" s="298"/>
      <c r="K14" s="297"/>
      <c r="L14" s="297"/>
      <c r="M14" s="295"/>
    </row>
    <row r="15" spans="1:13" ht="16.5" thickBot="1">
      <c r="A15" s="139">
        <v>1</v>
      </c>
      <c r="B15" s="140">
        <v>2</v>
      </c>
      <c r="C15" s="141">
        <v>3</v>
      </c>
      <c r="D15" s="59">
        <v>4</v>
      </c>
      <c r="E15" s="60">
        <v>5</v>
      </c>
      <c r="F15" s="60">
        <v>6</v>
      </c>
      <c r="G15" s="61">
        <v>7</v>
      </c>
      <c r="H15" s="141">
        <v>8</v>
      </c>
      <c r="I15" s="141">
        <v>9</v>
      </c>
      <c r="J15" s="141" t="s">
        <v>83</v>
      </c>
      <c r="K15" s="53" t="s">
        <v>85</v>
      </c>
      <c r="L15" s="54" t="s">
        <v>84</v>
      </c>
      <c r="M15" s="139">
        <v>13</v>
      </c>
    </row>
    <row r="16" spans="1:13" ht="32.25" thickBot="1">
      <c r="A16" s="87">
        <v>1</v>
      </c>
      <c r="B16" s="176" t="s">
        <v>126</v>
      </c>
      <c r="C16" s="141" t="s">
        <v>94</v>
      </c>
      <c r="D16" s="62">
        <f>SUM(D7)</f>
        <v>183209.21491557176</v>
      </c>
      <c r="E16" s="63">
        <f>SUM('Норматив затрат С'!D64)</f>
        <v>54203.160945985401</v>
      </c>
      <c r="F16" s="63">
        <f>SUM('Норматив затрат С'!B169)</f>
        <v>9723.6415247364166</v>
      </c>
      <c r="G16" s="64">
        <f>SUM('Норматив затрат С'!C169)</f>
        <v>422.07015409570153</v>
      </c>
      <c r="H16" s="55">
        <f>SUM('Норматив затрат С'!B17)</f>
        <v>27056</v>
      </c>
      <c r="I16" s="55">
        <f>SUM('Норматив затрат С'!B18)</f>
        <v>27056</v>
      </c>
      <c r="J16" s="56">
        <f>H16/I16</f>
        <v>1</v>
      </c>
      <c r="K16" s="57">
        <f>F16+G16</f>
        <v>10145.711678832118</v>
      </c>
      <c r="L16" s="58">
        <f>K16/(F16+G16)</f>
        <v>1</v>
      </c>
      <c r="M16" s="116">
        <f>(E16/D16)*J16+(1-(E16/D16)*L16)</f>
        <v>1</v>
      </c>
    </row>
    <row r="18" spans="1:13">
      <c r="A18" s="251" t="s">
        <v>103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</row>
    <row r="19" spans="1:13" ht="16.5" thickBot="1"/>
    <row r="20" spans="1:13" ht="63">
      <c r="G20" s="79" t="s">
        <v>82</v>
      </c>
      <c r="H20" s="133" t="s">
        <v>73</v>
      </c>
      <c r="I20" s="133" t="s">
        <v>96</v>
      </c>
      <c r="J20" s="13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7">
        <v>1</v>
      </c>
      <c r="H22" s="122" t="s">
        <v>126</v>
      </c>
      <c r="I22" s="123" t="s">
        <v>112</v>
      </c>
      <c r="J22" s="124">
        <v>1</v>
      </c>
    </row>
    <row r="24" spans="1:13">
      <c r="A24" s="247" t="s">
        <v>98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</row>
    <row r="25" spans="1:13" ht="16.5" thickBot="1"/>
    <row r="26" spans="1:13" ht="100.5" customHeight="1">
      <c r="A26" s="89" t="s">
        <v>82</v>
      </c>
      <c r="B26" s="133" t="s">
        <v>73</v>
      </c>
      <c r="C26" s="133" t="s">
        <v>96</v>
      </c>
      <c r="D26" s="287" t="s">
        <v>99</v>
      </c>
      <c r="E26" s="287"/>
      <c r="F26" s="287" t="s">
        <v>100</v>
      </c>
      <c r="G26" s="287"/>
      <c r="H26" s="138" t="s">
        <v>95</v>
      </c>
      <c r="I26" s="138" t="s">
        <v>89</v>
      </c>
      <c r="J26" s="38" t="s">
        <v>93</v>
      </c>
    </row>
    <row r="27" spans="1:13" ht="16.5" thickBot="1">
      <c r="A27" s="90">
        <v>1</v>
      </c>
      <c r="B27" s="88">
        <v>2</v>
      </c>
      <c r="C27" s="88">
        <v>3</v>
      </c>
      <c r="D27" s="291">
        <v>3</v>
      </c>
      <c r="E27" s="291"/>
      <c r="F27" s="288">
        <v>4</v>
      </c>
      <c r="G27" s="288"/>
      <c r="H27" s="142">
        <v>5</v>
      </c>
      <c r="I27" s="142">
        <v>6</v>
      </c>
      <c r="J27" s="92" t="s">
        <v>101</v>
      </c>
    </row>
    <row r="28" spans="1:13" ht="16.5" thickBot="1">
      <c r="A28" s="122">
        <v>1</v>
      </c>
      <c r="B28" s="237" t="s">
        <v>126</v>
      </c>
      <c r="C28" s="125" t="s">
        <v>112</v>
      </c>
      <c r="D28" s="286" t="s">
        <v>94</v>
      </c>
      <c r="E28" s="286"/>
      <c r="F28" s="289">
        <f>SUM(D16)</f>
        <v>183209.21491557176</v>
      </c>
      <c r="G28" s="290"/>
      <c r="H28" s="126">
        <f>SUM(J22)</f>
        <v>1</v>
      </c>
      <c r="I28" s="126">
        <f>SUM(M16)</f>
        <v>1</v>
      </c>
      <c r="J28" s="127">
        <f>F28*H28*I28</f>
        <v>183209.21491557176</v>
      </c>
    </row>
    <row r="29" spans="1:13">
      <c r="B29" s="131"/>
    </row>
    <row r="30" spans="1:13">
      <c r="B30" s="131"/>
    </row>
    <row r="31" spans="1:13" ht="15.75" customHeight="1"/>
    <row r="32" spans="1:13" ht="15.75" customHeight="1">
      <c r="H32" s="177"/>
      <c r="I32" s="178" t="s">
        <v>126</v>
      </c>
      <c r="J32" s="170">
        <f>J28*'Норматив затрат С'!B16</f>
        <v>4397021.1579737226</v>
      </c>
    </row>
    <row r="35" spans="2:6">
      <c r="B35" s="244"/>
      <c r="C35" s="244"/>
    </row>
    <row r="36" spans="2:6">
      <c r="B36" s="244"/>
      <c r="C36" s="244"/>
    </row>
    <row r="37" spans="2:6">
      <c r="B37" s="244"/>
      <c r="C37" s="244"/>
      <c r="D37" s="244"/>
      <c r="E37" s="244"/>
      <c r="F37" s="244"/>
    </row>
    <row r="38" spans="2:6" ht="31.5" customHeight="1"/>
  </sheetData>
  <mergeCells count="27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78740157480314965" bottom="0.78740157480314965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8"/>
  <sheetViews>
    <sheetView tabSelected="1" view="pageBreakPreview" zoomScale="80" zoomScaleSheetLayoutView="80" workbookViewId="0">
      <selection activeCell="L17" sqref="L17"/>
    </sheetView>
  </sheetViews>
  <sheetFormatPr defaultRowHeight="15.75"/>
  <cols>
    <col min="1" max="1" width="5.5703125" style="1" customWidth="1"/>
    <col min="2" max="2" width="45.57031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3" width="13.5703125" style="1" customWidth="1"/>
    <col min="14" max="14" width="19.42578125" style="1" customWidth="1"/>
    <col min="15" max="15" width="15" style="1" customWidth="1"/>
    <col min="16" max="16" width="15.140625" style="1" customWidth="1"/>
    <col min="17" max="19" width="13.140625" style="1" bestFit="1" customWidth="1"/>
    <col min="20" max="16384" width="9.140625" style="1"/>
  </cols>
  <sheetData>
    <row r="1" spans="1:12">
      <c r="I1" s="146" t="s">
        <v>130</v>
      </c>
      <c r="J1" s="146"/>
    </row>
    <row r="2" spans="1:12" ht="36.75" customHeight="1">
      <c r="I2" s="146" t="s">
        <v>153</v>
      </c>
      <c r="J2" s="146"/>
    </row>
    <row r="3" spans="1:12">
      <c r="I3" s="146"/>
      <c r="J3" s="146"/>
    </row>
    <row r="4" spans="1:12">
      <c r="I4" s="147"/>
      <c r="J4" s="146" t="s">
        <v>131</v>
      </c>
    </row>
    <row r="5" spans="1:12">
      <c r="I5" s="146"/>
      <c r="J5" s="146"/>
    </row>
    <row r="6" spans="1:12">
      <c r="I6" s="238" t="s">
        <v>179</v>
      </c>
      <c r="J6" s="238"/>
    </row>
    <row r="8" spans="1:12" ht="15.75" customHeight="1">
      <c r="A8" s="250" t="s">
        <v>132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2">
      <c r="A9" s="249" t="s">
        <v>127</v>
      </c>
      <c r="B9" s="249"/>
      <c r="C9" s="249"/>
      <c r="D9" s="249"/>
      <c r="E9" s="249"/>
      <c r="F9" s="249"/>
      <c r="G9" s="249"/>
      <c r="H9" s="249"/>
      <c r="I9" s="249"/>
      <c r="J9" s="4"/>
      <c r="K9" s="4"/>
      <c r="L9" s="4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3"/>
      <c r="K10" s="3"/>
      <c r="L10" s="3"/>
    </row>
    <row r="12" spans="1:12">
      <c r="A12" s="247" t="s">
        <v>15</v>
      </c>
      <c r="B12" s="247"/>
      <c r="C12" s="247"/>
      <c r="D12" s="247"/>
      <c r="E12" s="247"/>
      <c r="F12" s="247"/>
      <c r="G12" s="247"/>
      <c r="H12" s="247"/>
      <c r="I12" s="247"/>
    </row>
    <row r="14" spans="1:12">
      <c r="A14" s="251" t="s">
        <v>16</v>
      </c>
      <c r="B14" s="251"/>
      <c r="C14" s="251"/>
      <c r="D14" s="251"/>
      <c r="E14" s="251"/>
      <c r="F14" s="251"/>
      <c r="G14" s="251"/>
      <c r="H14" s="251"/>
      <c r="I14" s="251"/>
    </row>
    <row r="16" spans="1:12">
      <c r="B16" s="42">
        <v>23</v>
      </c>
      <c r="C16" s="244" t="s">
        <v>107</v>
      </c>
      <c r="D16" s="244"/>
      <c r="E16" s="244"/>
      <c r="F16" s="244"/>
      <c r="G16" s="244"/>
      <c r="H16" s="244"/>
      <c r="I16" s="244"/>
    </row>
    <row r="17" spans="1:14" ht="32.25" customHeight="1">
      <c r="B17" s="43">
        <v>27056</v>
      </c>
      <c r="C17" s="244" t="s">
        <v>166</v>
      </c>
      <c r="D17" s="244"/>
      <c r="E17" s="244"/>
      <c r="F17" s="244"/>
      <c r="G17" s="244"/>
      <c r="H17" s="244"/>
      <c r="I17" s="244"/>
    </row>
    <row r="18" spans="1:14" ht="32.25" customHeight="1">
      <c r="B18" s="43">
        <v>27056</v>
      </c>
      <c r="C18" s="244" t="s">
        <v>97</v>
      </c>
      <c r="D18" s="244"/>
      <c r="E18" s="244"/>
      <c r="F18" s="244"/>
      <c r="G18" s="244"/>
      <c r="H18" s="244"/>
      <c r="I18" s="244"/>
      <c r="L18" s="1">
        <f>1974*32</f>
        <v>63168</v>
      </c>
      <c r="N18" s="43">
        <v>22745</v>
      </c>
    </row>
    <row r="19" spans="1:14" ht="32.25" customHeight="1">
      <c r="B19" s="154">
        <v>3654</v>
      </c>
      <c r="C19" s="245" t="s">
        <v>129</v>
      </c>
      <c r="D19" s="245"/>
      <c r="E19" s="245"/>
      <c r="F19" s="245"/>
      <c r="G19" s="245"/>
      <c r="H19" s="245"/>
      <c r="I19" s="245"/>
      <c r="M19" s="42">
        <v>5010</v>
      </c>
    </row>
    <row r="20" spans="1:14" ht="31.5" customHeight="1">
      <c r="B20" s="110">
        <f>E30</f>
        <v>158.86956521739131</v>
      </c>
      <c r="C20" s="244" t="s">
        <v>17</v>
      </c>
      <c r="D20" s="244"/>
      <c r="E20" s="244"/>
      <c r="F20" s="244"/>
      <c r="G20" s="244"/>
      <c r="H20" s="244"/>
      <c r="I20" s="244"/>
    </row>
    <row r="21" spans="1:14">
      <c r="B21" s="9"/>
      <c r="C21" s="131"/>
      <c r="D21" s="131"/>
      <c r="E21" s="131"/>
      <c r="F21" s="131"/>
      <c r="G21" s="131"/>
      <c r="H21" s="131"/>
      <c r="I21" s="131"/>
    </row>
    <row r="22" spans="1:14">
      <c r="A22" s="247" t="s">
        <v>31</v>
      </c>
      <c r="B22" s="247"/>
      <c r="C22" s="247"/>
      <c r="D22" s="247"/>
      <c r="E22" s="247"/>
      <c r="F22" s="247"/>
      <c r="G22" s="247"/>
      <c r="H22" s="247"/>
      <c r="I22" s="247"/>
    </row>
    <row r="23" spans="1:14">
      <c r="A23" s="246" t="s">
        <v>18</v>
      </c>
      <c r="B23" s="246"/>
      <c r="C23" s="246"/>
      <c r="D23" s="246"/>
      <c r="E23" s="246"/>
      <c r="F23" s="246"/>
      <c r="G23" s="246"/>
      <c r="H23" s="246"/>
      <c r="I23" s="24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29" t="s">
        <v>2</v>
      </c>
      <c r="C25" s="129" t="s">
        <v>3</v>
      </c>
      <c r="D25" s="129" t="s">
        <v>4</v>
      </c>
      <c r="E25" s="239" t="s">
        <v>5</v>
      </c>
      <c r="F25" s="239"/>
      <c r="G25" s="129" t="s">
        <v>6</v>
      </c>
      <c r="H25" s="129" t="s">
        <v>7</v>
      </c>
      <c r="I25" s="15" t="s">
        <v>8</v>
      </c>
    </row>
    <row r="26" spans="1:14" ht="16.5" thickBot="1">
      <c r="A26" s="16">
        <v>1</v>
      </c>
      <c r="B26" s="130">
        <v>2</v>
      </c>
      <c r="C26" s="130">
        <v>3</v>
      </c>
      <c r="D26" s="130">
        <v>4</v>
      </c>
      <c r="E26" s="240" t="s">
        <v>20</v>
      </c>
      <c r="F26" s="240"/>
      <c r="G26" s="130">
        <v>6</v>
      </c>
      <c r="H26" s="130" t="s">
        <v>9</v>
      </c>
      <c r="I26" s="18">
        <v>8</v>
      </c>
    </row>
    <row r="27" spans="1:14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4" ht="129" customHeight="1" thickBot="1">
      <c r="A28" s="27">
        <v>1</v>
      </c>
      <c r="B28" s="28" t="s">
        <v>143</v>
      </c>
      <c r="C28" s="42">
        <f>B19</f>
        <v>3654</v>
      </c>
      <c r="D28" s="31">
        <f>SUM(B16)</f>
        <v>23</v>
      </c>
      <c r="E28" s="269">
        <f t="shared" ref="E28" si="0">C28/D28</f>
        <v>158.86956521739131</v>
      </c>
      <c r="F28" s="270"/>
      <c r="G28" s="20">
        <f>B17*12*1.302/1370</f>
        <v>308.55689343065694</v>
      </c>
      <c r="H28" s="20">
        <f>E28*G28</f>
        <v>49020.29950415741</v>
      </c>
      <c r="I28" s="311" t="s">
        <v>172</v>
      </c>
      <c r="K28" s="34">
        <f>C28/1970</f>
        <v>1.8548223350253807</v>
      </c>
      <c r="L28" s="34">
        <f>C28*G28</f>
        <v>1127466.8885956204</v>
      </c>
    </row>
    <row r="29" spans="1:14" ht="31.5" customHeight="1" thickBot="1">
      <c r="A29" s="267" t="s">
        <v>24</v>
      </c>
      <c r="B29" s="268"/>
      <c r="C29" s="268"/>
      <c r="D29" s="268"/>
      <c r="E29" s="268"/>
      <c r="F29" s="268"/>
      <c r="G29" s="33"/>
      <c r="H29" s="23">
        <f>SUM(H28:H28)</f>
        <v>49020.29950415741</v>
      </c>
      <c r="I29" s="312"/>
    </row>
    <row r="30" spans="1:14" ht="36" customHeight="1" thickBot="1">
      <c r="A30" s="258" t="s">
        <v>21</v>
      </c>
      <c r="B30" s="259"/>
      <c r="C30" s="259"/>
      <c r="D30" s="260"/>
      <c r="E30" s="261">
        <f>SUM(E28:F28)</f>
        <v>158.86956521739131</v>
      </c>
      <c r="F30" s="262"/>
      <c r="G30" s="262"/>
      <c r="H30" s="262"/>
      <c r="I30" s="313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46" t="s">
        <v>19</v>
      </c>
      <c r="B32" s="246"/>
      <c r="C32" s="246"/>
      <c r="D32" s="246"/>
      <c r="E32" s="246"/>
      <c r="F32" s="246"/>
      <c r="G32" s="246"/>
      <c r="H32" s="246"/>
      <c r="I32" s="246"/>
    </row>
    <row r="33" spans="1:12" ht="16.5" thickBot="1"/>
    <row r="34" spans="1:12" ht="79.5" thickBot="1">
      <c r="A34" s="12" t="s">
        <v>1</v>
      </c>
      <c r="B34" s="129" t="s">
        <v>28</v>
      </c>
      <c r="C34" s="129" t="s">
        <v>10</v>
      </c>
      <c r="D34" s="129" t="s">
        <v>4</v>
      </c>
      <c r="E34" s="129" t="s">
        <v>11</v>
      </c>
      <c r="F34" s="129" t="s">
        <v>12</v>
      </c>
      <c r="G34" s="129" t="s">
        <v>13</v>
      </c>
      <c r="H34" s="129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52" t="s">
        <v>23</v>
      </c>
      <c r="B36" s="253"/>
      <c r="C36" s="253"/>
      <c r="D36" s="253"/>
      <c r="E36" s="253"/>
      <c r="F36" s="253"/>
      <c r="G36" s="253"/>
      <c r="H36" s="253"/>
      <c r="I36" s="254"/>
    </row>
    <row r="37" spans="1:12" ht="23.25" customHeight="1">
      <c r="A37" s="29">
        <v>1</v>
      </c>
      <c r="B37" s="30" t="s">
        <v>156</v>
      </c>
      <c r="C37" s="111">
        <v>0</v>
      </c>
      <c r="D37" s="143">
        <f>SUM(B16)</f>
        <v>23</v>
      </c>
      <c r="E37" s="32">
        <f t="shared" ref="E37:E38" si="1">C37/D37</f>
        <v>0</v>
      </c>
      <c r="F37" s="111">
        <v>1</v>
      </c>
      <c r="G37" s="112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1" customFormat="1" ht="33.75" customHeight="1">
      <c r="A38" s="30">
        <v>2</v>
      </c>
      <c r="B38" s="179" t="s">
        <v>164</v>
      </c>
      <c r="C38" s="111">
        <v>0</v>
      </c>
      <c r="D38" s="143">
        <f>SUM(B16)</f>
        <v>23</v>
      </c>
      <c r="E38" s="32">
        <f t="shared" si="1"/>
        <v>0</v>
      </c>
      <c r="F38" s="111">
        <v>1</v>
      </c>
      <c r="G38" s="112">
        <v>0</v>
      </c>
      <c r="H38" s="21">
        <f>E38*G38/F38</f>
        <v>0</v>
      </c>
      <c r="I38" s="264"/>
      <c r="L38" s="34">
        <f>C38*G38</f>
        <v>0</v>
      </c>
    </row>
    <row r="39" spans="1:12" ht="28.5" customHeight="1" thickBot="1">
      <c r="A39" s="255" t="s">
        <v>29</v>
      </c>
      <c r="B39" s="256"/>
      <c r="C39" s="256"/>
      <c r="D39" s="256"/>
      <c r="E39" s="256"/>
      <c r="F39" s="257"/>
      <c r="G39" s="162"/>
      <c r="H39" s="163">
        <f>SUM(H37:H38)</f>
        <v>0</v>
      </c>
      <c r="I39" s="265"/>
    </row>
    <row r="41" spans="1:12">
      <c r="A41" s="251" t="s">
        <v>26</v>
      </c>
      <c r="B41" s="251"/>
      <c r="C41" s="251"/>
      <c r="D41" s="251"/>
      <c r="E41" s="251"/>
      <c r="F41" s="251"/>
      <c r="G41" s="251"/>
      <c r="H41" s="251"/>
      <c r="I41" s="251"/>
    </row>
    <row r="42" spans="1:12" ht="16.5" thickBot="1"/>
    <row r="43" spans="1:12" ht="79.5" thickBot="1">
      <c r="A43" s="12" t="s">
        <v>1</v>
      </c>
      <c r="B43" s="129" t="s">
        <v>28</v>
      </c>
      <c r="C43" s="129" t="s">
        <v>10</v>
      </c>
      <c r="D43" s="129" t="s">
        <v>4</v>
      </c>
      <c r="E43" s="129" t="s">
        <v>11</v>
      </c>
      <c r="F43" s="129" t="s">
        <v>12</v>
      </c>
      <c r="G43" s="129" t="s">
        <v>13</v>
      </c>
      <c r="H43" s="129" t="s">
        <v>7</v>
      </c>
      <c r="I43" s="15" t="s">
        <v>8</v>
      </c>
    </row>
    <row r="44" spans="1:12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20</v>
      </c>
      <c r="F44" s="25">
        <v>6</v>
      </c>
      <c r="G44" s="25">
        <v>7</v>
      </c>
      <c r="H44" s="25" t="s">
        <v>14</v>
      </c>
      <c r="I44" s="26">
        <v>9</v>
      </c>
    </row>
    <row r="45" spans="1:12">
      <c r="A45" s="252" t="s">
        <v>27</v>
      </c>
      <c r="B45" s="253"/>
      <c r="C45" s="253"/>
      <c r="D45" s="253"/>
      <c r="E45" s="253"/>
      <c r="F45" s="253"/>
      <c r="G45" s="253"/>
      <c r="H45" s="253"/>
      <c r="I45" s="254"/>
    </row>
    <row r="46" spans="1:12" ht="56.25" customHeight="1" thickBot="1">
      <c r="A46" s="29">
        <v>1</v>
      </c>
      <c r="B46" s="30"/>
      <c r="C46" s="111"/>
      <c r="D46" s="143">
        <f>SUM(B16)</f>
        <v>23</v>
      </c>
      <c r="E46" s="32">
        <f t="shared" ref="E46" si="2">C46/D46</f>
        <v>0</v>
      </c>
      <c r="F46" s="111">
        <v>0</v>
      </c>
      <c r="G46" s="112">
        <v>0</v>
      </c>
      <c r="H46" s="21">
        <v>0</v>
      </c>
      <c r="I46" s="266" t="s">
        <v>25</v>
      </c>
    </row>
    <row r="47" spans="1:12" ht="31.5" customHeight="1" thickBot="1">
      <c r="A47" s="267" t="s">
        <v>30</v>
      </c>
      <c r="B47" s="268"/>
      <c r="C47" s="268"/>
      <c r="D47" s="268"/>
      <c r="E47" s="268"/>
      <c r="F47" s="274"/>
      <c r="G47" s="22"/>
      <c r="H47" s="23">
        <f>SUM(H46:H46)</f>
        <v>0</v>
      </c>
      <c r="I47" s="265"/>
    </row>
    <row r="49" spans="1:9" s="216" customFormat="1" ht="35.25" customHeight="1">
      <c r="A49" s="326" t="s">
        <v>173</v>
      </c>
      <c r="B49" s="326"/>
      <c r="C49" s="326"/>
      <c r="D49" s="326"/>
      <c r="E49" s="326"/>
      <c r="F49" s="326"/>
      <c r="G49" s="326"/>
      <c r="H49" s="326"/>
      <c r="I49" s="326"/>
    </row>
    <row r="50" spans="1:9" s="216" customFormat="1" ht="16.5" thickBot="1"/>
    <row r="51" spans="1:9" s="216" customFormat="1" ht="79.5" thickBot="1">
      <c r="A51" s="12" t="s">
        <v>1</v>
      </c>
      <c r="B51" s="214" t="s">
        <v>28</v>
      </c>
      <c r="C51" s="214" t="s">
        <v>10</v>
      </c>
      <c r="D51" s="214" t="s">
        <v>4</v>
      </c>
      <c r="E51" s="214" t="s">
        <v>11</v>
      </c>
      <c r="F51" s="214" t="s">
        <v>12</v>
      </c>
      <c r="G51" s="214" t="s">
        <v>13</v>
      </c>
      <c r="H51" s="214" t="s">
        <v>7</v>
      </c>
      <c r="I51" s="15" t="s">
        <v>8</v>
      </c>
    </row>
    <row r="52" spans="1:9" s="216" customFormat="1" ht="16.5" thickBot="1">
      <c r="A52" s="24">
        <v>1</v>
      </c>
      <c r="B52" s="25">
        <v>2</v>
      </c>
      <c r="C52" s="25">
        <v>3</v>
      </c>
      <c r="D52" s="25">
        <v>4</v>
      </c>
      <c r="E52" s="25" t="s">
        <v>20</v>
      </c>
      <c r="F52" s="25">
        <v>6</v>
      </c>
      <c r="G52" s="25">
        <v>7</v>
      </c>
      <c r="H52" s="25" t="s">
        <v>14</v>
      </c>
      <c r="I52" s="26">
        <v>9</v>
      </c>
    </row>
    <row r="53" spans="1:9" s="216" customFormat="1">
      <c r="A53" s="252" t="s">
        <v>174</v>
      </c>
      <c r="B53" s="253"/>
      <c r="C53" s="253"/>
      <c r="D53" s="253"/>
      <c r="E53" s="253"/>
      <c r="F53" s="253"/>
      <c r="G53" s="253"/>
      <c r="H53" s="253"/>
      <c r="I53" s="254"/>
    </row>
    <row r="54" spans="1:9" s="216" customFormat="1" ht="16.5" thickBot="1">
      <c r="A54" s="29" t="s">
        <v>175</v>
      </c>
      <c r="B54" s="30" t="s">
        <v>175</v>
      </c>
      <c r="C54" s="111">
        <v>0</v>
      </c>
      <c r="D54" s="143">
        <f>B16</f>
        <v>23</v>
      </c>
      <c r="E54" s="32">
        <f t="shared" ref="E54" si="3">C54/D54</f>
        <v>0</v>
      </c>
      <c r="F54" s="111">
        <v>0</v>
      </c>
      <c r="G54" s="112">
        <v>0</v>
      </c>
      <c r="H54" s="21">
        <v>0</v>
      </c>
      <c r="I54" s="266" t="s">
        <v>25</v>
      </c>
    </row>
    <row r="55" spans="1:9" s="216" customFormat="1" ht="27" customHeight="1" thickBot="1">
      <c r="A55" s="267" t="s">
        <v>30</v>
      </c>
      <c r="B55" s="268"/>
      <c r="C55" s="268"/>
      <c r="D55" s="268"/>
      <c r="E55" s="268"/>
      <c r="F55" s="304"/>
      <c r="G55" s="231"/>
      <c r="H55" s="23">
        <f>SUM(H54:H54)</f>
        <v>0</v>
      </c>
      <c r="I55" s="265"/>
    </row>
    <row r="56" spans="1:9" s="216" customFormat="1"/>
    <row r="57" spans="1:9">
      <c r="A57" s="251" t="s">
        <v>176</v>
      </c>
      <c r="B57" s="251"/>
      <c r="C57" s="251"/>
      <c r="D57" s="251"/>
      <c r="E57" s="251"/>
      <c r="F57" s="251"/>
      <c r="G57" s="251"/>
      <c r="H57" s="251"/>
      <c r="I57" s="251"/>
    </row>
    <row r="59" spans="1:9">
      <c r="B59"/>
      <c r="C59" s="35"/>
      <c r="D59" s="34"/>
      <c r="E59" s="34"/>
      <c r="F59" s="34"/>
      <c r="H59" s="34"/>
      <c r="I59" s="131"/>
    </row>
    <row r="60" spans="1:9" ht="16.5" thickBot="1">
      <c r="B60"/>
      <c r="C60" s="35"/>
      <c r="D60" s="34"/>
      <c r="E60" s="34"/>
      <c r="F60" s="34"/>
      <c r="H60" s="34"/>
      <c r="I60" s="131"/>
    </row>
    <row r="61" spans="1:9" ht="35.25" customHeight="1" thickBot="1">
      <c r="A61" s="73"/>
      <c r="B61" s="74"/>
      <c r="D61" s="280" t="s">
        <v>90</v>
      </c>
      <c r="E61" s="281"/>
      <c r="F61" s="281"/>
      <c r="G61" s="282"/>
      <c r="H61" s="107" t="s">
        <v>91</v>
      </c>
      <c r="I61" s="131"/>
    </row>
    <row r="62" spans="1:9" ht="35.25" customHeight="1">
      <c r="A62" s="73"/>
      <c r="B62" s="74"/>
      <c r="D62" s="222"/>
      <c r="E62" s="223"/>
      <c r="F62" s="224"/>
      <c r="G62" s="76"/>
      <c r="H62" s="76"/>
      <c r="I62" s="131"/>
    </row>
    <row r="63" spans="1:9" ht="16.5" thickBot="1">
      <c r="A63" s="70"/>
      <c r="B63" s="71"/>
      <c r="D63" s="99">
        <f>SUM(H29)</f>
        <v>49020.29950415741</v>
      </c>
      <c r="E63" s="100">
        <f>SUM(H39)</f>
        <v>0</v>
      </c>
      <c r="F63" s="101">
        <f>SUM(H47)</f>
        <v>0</v>
      </c>
      <c r="G63" s="101">
        <f>SUM(H55)</f>
        <v>0</v>
      </c>
      <c r="H63" s="101">
        <f>SUM(D63:G63)</f>
        <v>49020.29950415741</v>
      </c>
      <c r="I63" s="131"/>
    </row>
    <row r="64" spans="1:9">
      <c r="B64"/>
      <c r="C64" s="35"/>
      <c r="D64" s="34"/>
      <c r="E64" s="34"/>
      <c r="F64" s="34"/>
      <c r="H64" s="34"/>
      <c r="I64" s="131"/>
    </row>
    <row r="65" spans="1:15" ht="31.5" customHeight="1">
      <c r="A65" s="247" t="s">
        <v>32</v>
      </c>
      <c r="B65" s="247"/>
      <c r="C65" s="247"/>
      <c r="D65" s="247"/>
      <c r="E65" s="247"/>
      <c r="F65" s="247"/>
      <c r="G65" s="247"/>
      <c r="H65" s="247"/>
      <c r="I65" s="247"/>
    </row>
    <row r="67" spans="1:15">
      <c r="A67" s="275" t="s">
        <v>33</v>
      </c>
      <c r="B67" s="275"/>
      <c r="C67" s="275"/>
      <c r="D67" s="275"/>
      <c r="E67" s="275"/>
      <c r="F67" s="275"/>
      <c r="G67" s="275"/>
      <c r="H67" s="275"/>
      <c r="I67" s="275"/>
    </row>
    <row r="68" spans="1:15" ht="16.5" thickBot="1"/>
    <row r="69" spans="1:15" ht="16.5" hidden="1" thickBot="1"/>
    <row r="70" spans="1:15" ht="90.75" customHeight="1">
      <c r="A70" s="36" t="s">
        <v>1</v>
      </c>
      <c r="B70" s="138" t="s">
        <v>34</v>
      </c>
      <c r="C70" s="138" t="s">
        <v>35</v>
      </c>
      <c r="D70" s="138" t="s">
        <v>36</v>
      </c>
      <c r="E70" s="138" t="s">
        <v>37</v>
      </c>
      <c r="F70" s="138" t="s">
        <v>38</v>
      </c>
      <c r="G70" s="138" t="s">
        <v>39</v>
      </c>
      <c r="H70" s="138" t="s">
        <v>40</v>
      </c>
      <c r="I70" s="38" t="s">
        <v>41</v>
      </c>
    </row>
    <row r="71" spans="1:15" ht="16.5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42</v>
      </c>
      <c r="H71" s="40">
        <v>7</v>
      </c>
      <c r="I71" s="41" t="s">
        <v>43</v>
      </c>
    </row>
    <row r="72" spans="1:15">
      <c r="A72" s="276" t="s">
        <v>44</v>
      </c>
      <c r="B72" s="277"/>
      <c r="C72" s="277"/>
      <c r="D72" s="277"/>
      <c r="E72" s="277"/>
      <c r="F72" s="277"/>
      <c r="G72" s="277"/>
      <c r="H72" s="277"/>
      <c r="I72" s="278"/>
    </row>
    <row r="73" spans="1:15">
      <c r="A73" s="6">
        <v>1</v>
      </c>
      <c r="B73" s="152" t="s">
        <v>137</v>
      </c>
      <c r="C73" s="7" t="s">
        <v>45</v>
      </c>
      <c r="D73" s="111">
        <v>12622.720897615709</v>
      </c>
      <c r="E73" s="19">
        <f>SUM(B19)</f>
        <v>3654</v>
      </c>
      <c r="F73" s="21">
        <f>SUM(B20)</f>
        <v>158.86956521739131</v>
      </c>
      <c r="G73" s="7">
        <f t="shared" ref="G73:G76" si="4">D73*F73/E73</f>
        <v>548.81395207024821</v>
      </c>
      <c r="H73" s="112">
        <v>7.13</v>
      </c>
      <c r="I73" s="102">
        <f t="shared" ref="I73:I76" si="5">G73*H73</f>
        <v>3913.0434782608695</v>
      </c>
      <c r="L73" s="34">
        <f>D73*H73</f>
        <v>90000</v>
      </c>
      <c r="N73" s="34">
        <f>'Норматив затрат Ж'!L72+'норматив затрат Д'!L74+'Норматив затрат С'!L74+'Норматив затрат Р'!L73</f>
        <v>360000</v>
      </c>
      <c r="O73" s="34"/>
    </row>
    <row r="74" spans="1:15">
      <c r="A74" s="6">
        <v>2</v>
      </c>
      <c r="B74" s="152" t="s">
        <v>138</v>
      </c>
      <c r="C74" s="7" t="s">
        <v>128</v>
      </c>
      <c r="D74" s="111">
        <v>79.376075185018422</v>
      </c>
      <c r="E74" s="19">
        <f>SUM(B19)</f>
        <v>3654</v>
      </c>
      <c r="F74" s="21">
        <f>SUM(B20)</f>
        <v>158.86956521739131</v>
      </c>
      <c r="G74" s="7">
        <f t="shared" si="4"/>
        <v>3.4511337036964536</v>
      </c>
      <c r="H74" s="112">
        <v>1732.26</v>
      </c>
      <c r="I74" s="102">
        <f t="shared" si="5"/>
        <v>5978.2608695652189</v>
      </c>
      <c r="L74" s="34">
        <f t="shared" ref="L74:L76" si="6">D74*H74</f>
        <v>137500</v>
      </c>
      <c r="N74" s="34">
        <f>'Норматив затрат Ж'!L73+'норматив затрат Д'!L75+'Норматив затрат С'!L75+'Норматив затрат Р'!L74</f>
        <v>550000</v>
      </c>
    </row>
    <row r="75" spans="1:15">
      <c r="A75" s="6">
        <v>3</v>
      </c>
      <c r="B75" s="152" t="s">
        <v>139</v>
      </c>
      <c r="C75" s="7" t="s">
        <v>46</v>
      </c>
      <c r="D75" s="111">
        <v>0</v>
      </c>
      <c r="E75" s="19">
        <f>SUM(B19)</f>
        <v>3654</v>
      </c>
      <c r="F75" s="21">
        <f>SUM(B20)</f>
        <v>158.86956521739131</v>
      </c>
      <c r="G75" s="7">
        <f t="shared" si="4"/>
        <v>0</v>
      </c>
      <c r="H75" s="112">
        <v>23.94</v>
      </c>
      <c r="I75" s="102">
        <f t="shared" si="5"/>
        <v>0</v>
      </c>
      <c r="L75" s="34">
        <f t="shared" si="6"/>
        <v>0</v>
      </c>
      <c r="N75" s="34">
        <f>'Норматив затрат Ж'!L74+'норматив затрат Д'!L76+'Норматив затрат С'!L76+'Норматив затрат Р'!L75</f>
        <v>0</v>
      </c>
    </row>
    <row r="76" spans="1:15" ht="16.5" thickBot="1">
      <c r="A76" s="6">
        <v>5</v>
      </c>
      <c r="B76" s="152" t="s">
        <v>140</v>
      </c>
      <c r="C76" s="7" t="s">
        <v>46</v>
      </c>
      <c r="D76" s="111">
        <v>0</v>
      </c>
      <c r="E76" s="19">
        <f>SUM(B19)</f>
        <v>3654</v>
      </c>
      <c r="F76" s="21">
        <f>SUM(B20)</f>
        <v>158.86956521739131</v>
      </c>
      <c r="G76" s="7">
        <f t="shared" si="4"/>
        <v>0</v>
      </c>
      <c r="H76" s="112">
        <v>15.46</v>
      </c>
      <c r="I76" s="102">
        <f t="shared" si="5"/>
        <v>0</v>
      </c>
      <c r="L76" s="34">
        <f t="shared" si="6"/>
        <v>0</v>
      </c>
      <c r="N76" s="34">
        <f>'Норматив затрат Ж'!L75+'норматив затрат Д'!L77+'Норматив затрат С'!L77+'Норматив затрат Р'!L76</f>
        <v>0</v>
      </c>
    </row>
    <row r="77" spans="1:15" ht="31.5" customHeight="1" thickBot="1">
      <c r="A77" s="267" t="s">
        <v>54</v>
      </c>
      <c r="B77" s="268"/>
      <c r="C77" s="268"/>
      <c r="D77" s="268"/>
      <c r="E77" s="268"/>
      <c r="F77" s="268"/>
      <c r="G77" s="274"/>
      <c r="H77" s="23"/>
      <c r="I77" s="103">
        <f>SUM(I73:I76)</f>
        <v>9891.3043478260879</v>
      </c>
      <c r="L77" s="173">
        <f>SUM(L73:L76)</f>
        <v>227500</v>
      </c>
      <c r="N77" s="173">
        <f>'Норматив затрат Ж'!L76+'норматив затрат Д'!L78+'Норматив затрат С'!L78+'Норматив затрат Р'!L77</f>
        <v>910000</v>
      </c>
    </row>
    <row r="79" spans="1:15">
      <c r="A79" s="251" t="s">
        <v>48</v>
      </c>
      <c r="B79" s="251"/>
      <c r="C79" s="251"/>
      <c r="D79" s="251"/>
      <c r="E79" s="251"/>
      <c r="F79" s="251"/>
      <c r="G79" s="251"/>
      <c r="H79" s="251"/>
      <c r="I79" s="251"/>
      <c r="O79" s="34"/>
    </row>
    <row r="80" spans="1:15" ht="16.5" thickBot="1"/>
    <row r="81" spans="1:17" ht="94.5">
      <c r="A81" s="36" t="s">
        <v>1</v>
      </c>
      <c r="B81" s="166" t="s">
        <v>34</v>
      </c>
      <c r="C81" s="166" t="s">
        <v>35</v>
      </c>
      <c r="D81" s="166" t="s">
        <v>36</v>
      </c>
      <c r="E81" s="166" t="s">
        <v>37</v>
      </c>
      <c r="F81" s="166" t="s">
        <v>38</v>
      </c>
      <c r="G81" s="166" t="s">
        <v>39</v>
      </c>
      <c r="H81" s="166" t="s">
        <v>40</v>
      </c>
      <c r="I81" s="38" t="s">
        <v>41</v>
      </c>
    </row>
    <row r="82" spans="1:17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42</v>
      </c>
      <c r="H82" s="40">
        <v>7</v>
      </c>
      <c r="I82" s="41" t="s">
        <v>43</v>
      </c>
    </row>
    <row r="83" spans="1:17">
      <c r="A83" s="271" t="s">
        <v>49</v>
      </c>
      <c r="B83" s="272"/>
      <c r="C83" s="272"/>
      <c r="D83" s="272"/>
      <c r="E83" s="272"/>
      <c r="F83" s="272"/>
      <c r="G83" s="272"/>
      <c r="H83" s="272"/>
      <c r="I83" s="273"/>
    </row>
    <row r="84" spans="1:17" s="161" customFormat="1" ht="39" customHeight="1">
      <c r="A84" s="6">
        <v>1</v>
      </c>
      <c r="B84" s="175" t="s">
        <v>167</v>
      </c>
      <c r="C84" s="30" t="s">
        <v>147</v>
      </c>
      <c r="D84" s="111">
        <v>1</v>
      </c>
      <c r="E84" s="19">
        <f>B19</f>
        <v>3654</v>
      </c>
      <c r="F84" s="21">
        <f>B20</f>
        <v>158.86956521739131</v>
      </c>
      <c r="G84" s="7">
        <f t="shared" ref="G84:G86" si="7">D84*F84/E84</f>
        <v>4.3478260869565216E-2</v>
      </c>
      <c r="H84" s="112">
        <v>4875</v>
      </c>
      <c r="I84" s="102">
        <f t="shared" ref="I84:I86" si="8">G84*H84</f>
        <v>211.95652173913044</v>
      </c>
      <c r="L84" s="34">
        <f>D84*H84</f>
        <v>4875</v>
      </c>
      <c r="M84" s="34">
        <f>'Норматив затрат Ж'!H83+'норматив затрат Д'!H85+'Норматив затрат С'!H85+'Норматив затрат Р'!L84</f>
        <v>19500</v>
      </c>
    </row>
    <row r="85" spans="1:17" s="188" customFormat="1" ht="31.5">
      <c r="A85" s="168">
        <v>2</v>
      </c>
      <c r="B85" s="175" t="s">
        <v>154</v>
      </c>
      <c r="C85" s="30" t="s">
        <v>147</v>
      </c>
      <c r="D85" s="111">
        <v>1</v>
      </c>
      <c r="E85" s="19">
        <f>B19</f>
        <v>3654</v>
      </c>
      <c r="F85" s="21">
        <f>B20</f>
        <v>158.86956521739131</v>
      </c>
      <c r="G85" s="7">
        <f t="shared" si="7"/>
        <v>4.3478260869565216E-2</v>
      </c>
      <c r="H85" s="112">
        <v>5000</v>
      </c>
      <c r="I85" s="102">
        <f t="shared" si="8"/>
        <v>217.39130434782609</v>
      </c>
      <c r="L85" s="34">
        <f t="shared" ref="L85:L86" si="9">D85*H85</f>
        <v>5000</v>
      </c>
      <c r="M85" s="34">
        <f>'Норматив затрат Ж'!H84+'норматив затрат Д'!H86+'Норматив затрат С'!H86+'Норматив затрат Р'!L85</f>
        <v>20000</v>
      </c>
    </row>
    <row r="86" spans="1:17" s="161" customFormat="1" ht="32.25" thickBot="1">
      <c r="A86" s="327">
        <v>3</v>
      </c>
      <c r="B86" s="328" t="s">
        <v>155</v>
      </c>
      <c r="C86" s="329" t="s">
        <v>147</v>
      </c>
      <c r="D86" s="149">
        <v>1</v>
      </c>
      <c r="E86" s="330">
        <f>B19</f>
        <v>3654</v>
      </c>
      <c r="F86" s="331">
        <f>B20</f>
        <v>158.86956521739131</v>
      </c>
      <c r="G86" s="332">
        <f t="shared" si="7"/>
        <v>4.3478260869565216E-2</v>
      </c>
      <c r="H86" s="333">
        <v>0</v>
      </c>
      <c r="I86" s="334">
        <f t="shared" si="8"/>
        <v>0</v>
      </c>
      <c r="L86" s="34">
        <f t="shared" si="9"/>
        <v>0</v>
      </c>
      <c r="M86" s="34">
        <f>'Норматив затрат Ж'!H85+'норматив затрат Д'!H87+'Норматив затрат С'!H87+'Норматив затрат Р'!L86</f>
        <v>0</v>
      </c>
    </row>
    <row r="87" spans="1:17" ht="32.25" customHeight="1" thickBot="1">
      <c r="A87" s="267" t="s">
        <v>55</v>
      </c>
      <c r="B87" s="268"/>
      <c r="C87" s="268"/>
      <c r="D87" s="268"/>
      <c r="E87" s="268"/>
      <c r="F87" s="268"/>
      <c r="G87" s="274"/>
      <c r="H87" s="23"/>
      <c r="I87" s="103">
        <f>SUM(I84:I86)</f>
        <v>429.3478260869565</v>
      </c>
      <c r="L87" s="173">
        <f>SUM(L84:L86)</f>
        <v>9875</v>
      </c>
      <c r="M87" s="173">
        <f>'Норматив затрат Ж'!L86+'норматив затрат Д'!L88+'Норматив затрат С'!L88+'Норматив затрат Р'!L87</f>
        <v>39500</v>
      </c>
      <c r="O87" s="173">
        <f>M87+M152</f>
        <v>39500</v>
      </c>
      <c r="P87" s="128">
        <v>437300</v>
      </c>
      <c r="Q87" s="34">
        <f>P87-O87</f>
        <v>397800</v>
      </c>
    </row>
    <row r="89" spans="1:17">
      <c r="A89" s="251" t="s">
        <v>50</v>
      </c>
      <c r="B89" s="251"/>
      <c r="C89" s="251"/>
      <c r="D89" s="251"/>
      <c r="E89" s="251"/>
      <c r="F89" s="251"/>
      <c r="G89" s="251"/>
      <c r="H89" s="251"/>
      <c r="I89" s="251"/>
    </row>
    <row r="90" spans="1:17" ht="16.5" thickBot="1"/>
    <row r="91" spans="1:17" ht="94.5">
      <c r="A91" s="36" t="s">
        <v>1</v>
      </c>
      <c r="B91" s="138" t="s">
        <v>34</v>
      </c>
      <c r="C91" s="138" t="s">
        <v>35</v>
      </c>
      <c r="D91" s="138" t="s">
        <v>36</v>
      </c>
      <c r="E91" s="138" t="s">
        <v>37</v>
      </c>
      <c r="F91" s="138" t="s">
        <v>38</v>
      </c>
      <c r="G91" s="138" t="s">
        <v>39</v>
      </c>
      <c r="H91" s="138" t="s">
        <v>40</v>
      </c>
      <c r="I91" s="38" t="s">
        <v>41</v>
      </c>
    </row>
    <row r="92" spans="1:17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42</v>
      </c>
      <c r="H92" s="40">
        <v>7</v>
      </c>
      <c r="I92" s="41" t="s">
        <v>43</v>
      </c>
    </row>
    <row r="93" spans="1:17">
      <c r="A93" s="271" t="s">
        <v>51</v>
      </c>
      <c r="B93" s="272"/>
      <c r="C93" s="272"/>
      <c r="D93" s="272"/>
      <c r="E93" s="272"/>
      <c r="F93" s="272"/>
      <c r="G93" s="272"/>
      <c r="H93" s="272"/>
      <c r="I93" s="273"/>
    </row>
    <row r="94" spans="1:17" ht="16.5" thickBot="1">
      <c r="A94" s="6">
        <v>1</v>
      </c>
      <c r="B94" s="44"/>
      <c r="C94" s="30"/>
      <c r="D94" s="30"/>
      <c r="E94" s="19">
        <f>SUM(B19)</f>
        <v>3654</v>
      </c>
      <c r="F94" s="21">
        <v>0</v>
      </c>
      <c r="G94" s="7">
        <f>D94*F94/E94</f>
        <v>0</v>
      </c>
      <c r="H94" s="30">
        <v>0</v>
      </c>
      <c r="I94" s="102">
        <f t="shared" ref="I94" si="10">G94*H94</f>
        <v>0</v>
      </c>
    </row>
    <row r="95" spans="1:17" ht="31.5" customHeight="1" thickBot="1">
      <c r="A95" s="267" t="s">
        <v>56</v>
      </c>
      <c r="B95" s="268"/>
      <c r="C95" s="268"/>
      <c r="D95" s="268"/>
      <c r="E95" s="268"/>
      <c r="F95" s="268"/>
      <c r="G95" s="274"/>
      <c r="H95" s="23"/>
      <c r="I95" s="103">
        <f>SUM(I94:I94)</f>
        <v>0</v>
      </c>
    </row>
    <row r="97" spans="1:10">
      <c r="A97" s="251" t="s">
        <v>52</v>
      </c>
      <c r="B97" s="251"/>
      <c r="C97" s="251"/>
      <c r="D97" s="251"/>
      <c r="E97" s="251"/>
      <c r="F97" s="251"/>
      <c r="G97" s="251"/>
      <c r="H97" s="251"/>
      <c r="I97" s="251"/>
    </row>
    <row r="98" spans="1:10" ht="16.5" thickBot="1"/>
    <row r="99" spans="1:10" ht="94.5">
      <c r="A99" s="36" t="s">
        <v>1</v>
      </c>
      <c r="B99" s="138" t="s">
        <v>34</v>
      </c>
      <c r="C99" s="138" t="s">
        <v>35</v>
      </c>
      <c r="D99" s="138" t="s">
        <v>36</v>
      </c>
      <c r="E99" s="138" t="s">
        <v>37</v>
      </c>
      <c r="F99" s="138" t="s">
        <v>38</v>
      </c>
      <c r="G99" s="138" t="s">
        <v>39</v>
      </c>
      <c r="H99" s="138" t="s">
        <v>40</v>
      </c>
      <c r="I99" s="45" t="s">
        <v>41</v>
      </c>
      <c r="J99" s="47" t="s">
        <v>60</v>
      </c>
    </row>
    <row r="100" spans="1:10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42</v>
      </c>
      <c r="H100" s="40">
        <v>7</v>
      </c>
      <c r="I100" s="46" t="s">
        <v>61</v>
      </c>
      <c r="J100" s="49">
        <v>9</v>
      </c>
    </row>
    <row r="101" spans="1:10">
      <c r="A101" s="271" t="s">
        <v>53</v>
      </c>
      <c r="B101" s="272"/>
      <c r="C101" s="272"/>
      <c r="D101" s="272"/>
      <c r="E101" s="272"/>
      <c r="F101" s="272"/>
      <c r="G101" s="272"/>
      <c r="H101" s="272"/>
      <c r="I101" s="272"/>
      <c r="J101" s="48"/>
    </row>
    <row r="102" spans="1:10" ht="16.5" thickBot="1">
      <c r="A102" s="6">
        <v>1</v>
      </c>
      <c r="B102" s="44"/>
      <c r="C102" s="30"/>
      <c r="D102" s="111"/>
      <c r="E102" s="19">
        <f>SUM(B19)</f>
        <v>3654</v>
      </c>
      <c r="F102" s="21">
        <f>B20</f>
        <v>158.86956521739131</v>
      </c>
      <c r="G102" s="7">
        <f>D102*F102/E102</f>
        <v>0</v>
      </c>
      <c r="H102" s="112">
        <v>0</v>
      </c>
      <c r="I102" s="104">
        <f>G102*H102*J102</f>
        <v>0</v>
      </c>
      <c r="J102" s="113">
        <v>12</v>
      </c>
    </row>
    <row r="103" spans="1:10" ht="31.5" customHeight="1" thickBot="1">
      <c r="A103" s="267" t="s">
        <v>57</v>
      </c>
      <c r="B103" s="268"/>
      <c r="C103" s="268"/>
      <c r="D103" s="268"/>
      <c r="E103" s="268"/>
      <c r="F103" s="268"/>
      <c r="G103" s="274"/>
      <c r="H103" s="23"/>
      <c r="I103" s="23">
        <f>SUM(I102:I102)</f>
        <v>0</v>
      </c>
      <c r="J103" s="114"/>
    </row>
    <row r="105" spans="1:10">
      <c r="A105" s="251" t="s">
        <v>58</v>
      </c>
      <c r="B105" s="251"/>
      <c r="C105" s="251"/>
      <c r="D105" s="251"/>
      <c r="E105" s="251"/>
      <c r="F105" s="251"/>
      <c r="G105" s="251"/>
      <c r="H105" s="251"/>
      <c r="I105" s="251"/>
    </row>
    <row r="106" spans="1:10" ht="16.5" thickBot="1"/>
    <row r="107" spans="1:10" ht="90" customHeight="1">
      <c r="A107" s="36" t="s">
        <v>1</v>
      </c>
      <c r="B107" s="138" t="s">
        <v>34</v>
      </c>
      <c r="C107" s="138" t="s">
        <v>35</v>
      </c>
      <c r="D107" s="138" t="s">
        <v>36</v>
      </c>
      <c r="E107" s="138" t="s">
        <v>37</v>
      </c>
      <c r="F107" s="138" t="s">
        <v>38</v>
      </c>
      <c r="G107" s="138" t="s">
        <v>39</v>
      </c>
      <c r="H107" s="138" t="s">
        <v>40</v>
      </c>
      <c r="I107" s="45" t="s">
        <v>41</v>
      </c>
      <c r="J107" s="47" t="s">
        <v>60</v>
      </c>
    </row>
    <row r="108" spans="1:10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42</v>
      </c>
      <c r="H108" s="40">
        <v>7</v>
      </c>
      <c r="I108" s="46" t="s">
        <v>43</v>
      </c>
      <c r="J108" s="49">
        <v>9</v>
      </c>
    </row>
    <row r="109" spans="1:10" ht="15.75" customHeight="1">
      <c r="A109" s="271" t="s">
        <v>59</v>
      </c>
      <c r="B109" s="272"/>
      <c r="C109" s="272"/>
      <c r="D109" s="272"/>
      <c r="E109" s="272"/>
      <c r="F109" s="272"/>
      <c r="G109" s="272"/>
      <c r="H109" s="272"/>
      <c r="I109" s="272"/>
      <c r="J109" s="273"/>
    </row>
    <row r="110" spans="1:10" ht="16.5" thickBot="1">
      <c r="A110" s="6">
        <v>1</v>
      </c>
      <c r="B110" s="120"/>
      <c r="C110" s="30"/>
      <c r="D110" s="111"/>
      <c r="E110" s="19">
        <f>SUM(B19)</f>
        <v>3654</v>
      </c>
      <c r="F110" s="21">
        <v>0</v>
      </c>
      <c r="G110" s="7">
        <f>D110*F110/E110</f>
        <v>0</v>
      </c>
      <c r="H110" s="112">
        <v>0</v>
      </c>
      <c r="I110" s="104">
        <f>G110*H110</f>
        <v>0</v>
      </c>
      <c r="J110" s="115">
        <v>0</v>
      </c>
    </row>
    <row r="111" spans="1:10" ht="31.5" customHeight="1" thickBot="1">
      <c r="A111" s="267" t="s">
        <v>62</v>
      </c>
      <c r="B111" s="268"/>
      <c r="C111" s="268"/>
      <c r="D111" s="268"/>
      <c r="E111" s="268"/>
      <c r="F111" s="268"/>
      <c r="G111" s="274"/>
      <c r="H111" s="23"/>
      <c r="I111" s="132">
        <f>SUM(I110:I110)</f>
        <v>0</v>
      </c>
      <c r="J111" s="114"/>
    </row>
    <row r="113" spans="1:9">
      <c r="A113" s="251" t="s">
        <v>63</v>
      </c>
      <c r="B113" s="251"/>
      <c r="C113" s="251"/>
      <c r="D113" s="251"/>
      <c r="E113" s="251"/>
      <c r="F113" s="251"/>
      <c r="G113" s="251"/>
      <c r="H113" s="251"/>
      <c r="I113" s="251"/>
    </row>
    <row r="114" spans="1:9" ht="16.5" thickBot="1"/>
    <row r="115" spans="1:9" ht="85.5" customHeight="1">
      <c r="A115" s="36" t="s">
        <v>1</v>
      </c>
      <c r="B115" s="145" t="s">
        <v>133</v>
      </c>
      <c r="C115" s="138" t="s">
        <v>35</v>
      </c>
      <c r="D115" s="138" t="s">
        <v>65</v>
      </c>
      <c r="E115" s="138" t="s">
        <v>37</v>
      </c>
      <c r="F115" s="138" t="s">
        <v>38</v>
      </c>
      <c r="G115" s="138" t="s">
        <v>39</v>
      </c>
      <c r="H115" s="138" t="s">
        <v>40</v>
      </c>
      <c r="I115" s="38" t="s">
        <v>41</v>
      </c>
    </row>
    <row r="116" spans="1:9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42</v>
      </c>
      <c r="H116" s="40">
        <v>7</v>
      </c>
      <c r="I116" s="41" t="s">
        <v>43</v>
      </c>
    </row>
    <row r="117" spans="1:9">
      <c r="A117" s="271" t="s">
        <v>64</v>
      </c>
      <c r="B117" s="272"/>
      <c r="C117" s="272"/>
      <c r="D117" s="272"/>
      <c r="E117" s="272"/>
      <c r="F117" s="272"/>
      <c r="G117" s="272"/>
      <c r="H117" s="272"/>
      <c r="I117" s="273"/>
    </row>
    <row r="118" spans="1:9">
      <c r="A118" s="75">
        <v>1</v>
      </c>
      <c r="B118" s="180" t="s">
        <v>104</v>
      </c>
      <c r="C118" s="30" t="s">
        <v>105</v>
      </c>
      <c r="D118" s="111">
        <v>1</v>
      </c>
      <c r="E118" s="111">
        <f>B19</f>
        <v>3654</v>
      </c>
      <c r="F118" s="21">
        <f>SUM(B20)</f>
        <v>158.86956521739131</v>
      </c>
      <c r="G118" s="7">
        <f>D118*F118/E118</f>
        <v>4.3478260869565216E-2</v>
      </c>
      <c r="H118" s="112">
        <v>58799.99</v>
      </c>
      <c r="I118" s="102">
        <f>G118*H118</f>
        <v>2556.5213043478261</v>
      </c>
    </row>
    <row r="119" spans="1:9">
      <c r="A119" s="75">
        <v>2</v>
      </c>
      <c r="B119" s="180" t="s">
        <v>108</v>
      </c>
      <c r="C119" s="30" t="s">
        <v>105</v>
      </c>
      <c r="D119" s="111">
        <v>1</v>
      </c>
      <c r="E119" s="111">
        <f>B19</f>
        <v>3654</v>
      </c>
      <c r="F119" s="21">
        <f>SUM(B20)</f>
        <v>158.86956521739131</v>
      </c>
      <c r="G119" s="7">
        <f>D119*F119/E119</f>
        <v>4.3478260869565216E-2</v>
      </c>
      <c r="H119" s="112">
        <v>47039.97</v>
      </c>
      <c r="I119" s="102">
        <f t="shared" ref="I119:I141" si="11">G119*H119</f>
        <v>2045.2160869565216</v>
      </c>
    </row>
    <row r="120" spans="1:9" s="189" customFormat="1" ht="31.5">
      <c r="A120" s="75">
        <v>3</v>
      </c>
      <c r="B120" s="180" t="s">
        <v>157</v>
      </c>
      <c r="C120" s="30" t="s">
        <v>105</v>
      </c>
      <c r="D120" s="111">
        <v>1</v>
      </c>
      <c r="E120" s="111">
        <f>B19</f>
        <v>3654</v>
      </c>
      <c r="F120" s="21">
        <f>SUM(B20)</f>
        <v>158.86956521739131</v>
      </c>
      <c r="G120" s="7">
        <f>D120*F120/E120</f>
        <v>4.3478260869565216E-2</v>
      </c>
      <c r="H120" s="112">
        <v>47039.97</v>
      </c>
      <c r="I120" s="102">
        <f t="shared" si="11"/>
        <v>2045.2160869565216</v>
      </c>
    </row>
    <row r="121" spans="1:9">
      <c r="A121" s="75">
        <v>4</v>
      </c>
      <c r="B121" s="180" t="s">
        <v>121</v>
      </c>
      <c r="C121" s="30" t="s">
        <v>105</v>
      </c>
      <c r="D121" s="111">
        <v>1</v>
      </c>
      <c r="E121" s="111">
        <f>B19</f>
        <v>3654</v>
      </c>
      <c r="F121" s="21">
        <f>SUM(B20)</f>
        <v>158.86956521739131</v>
      </c>
      <c r="G121" s="7">
        <f t="shared" ref="G121" si="12">D121*F121/E121</f>
        <v>4.3478260869565216E-2</v>
      </c>
      <c r="H121" s="112">
        <v>18748.8</v>
      </c>
      <c r="I121" s="102">
        <f t="shared" si="11"/>
        <v>815.16521739130428</v>
      </c>
    </row>
    <row r="122" spans="1:9">
      <c r="A122" s="75">
        <v>5</v>
      </c>
      <c r="B122" s="180" t="s">
        <v>110</v>
      </c>
      <c r="C122" s="30" t="s">
        <v>105</v>
      </c>
      <c r="D122" s="111">
        <v>1</v>
      </c>
      <c r="E122" s="111">
        <f>B19</f>
        <v>3654</v>
      </c>
      <c r="F122" s="21">
        <f>SUM(B20)</f>
        <v>158.86956521739131</v>
      </c>
      <c r="G122" s="7">
        <f>D122*F122/E122</f>
        <v>4.3478260869565216E-2</v>
      </c>
      <c r="H122" s="112">
        <v>26444.560000000001</v>
      </c>
      <c r="I122" s="102">
        <f t="shared" si="11"/>
        <v>1149.7634782608695</v>
      </c>
    </row>
    <row r="123" spans="1:9">
      <c r="A123" s="75">
        <v>6</v>
      </c>
      <c r="B123" s="180" t="s">
        <v>111</v>
      </c>
      <c r="C123" s="30" t="s">
        <v>105</v>
      </c>
      <c r="D123" s="111">
        <v>1</v>
      </c>
      <c r="E123" s="111">
        <f>B19</f>
        <v>3654</v>
      </c>
      <c r="F123" s="21">
        <f>SUM(B20)</f>
        <v>158.86956521739131</v>
      </c>
      <c r="G123" s="7">
        <f t="shared" ref="G123:G141" si="13">D123*F123/E123</f>
        <v>4.3478260869565216E-2</v>
      </c>
      <c r="H123" s="112">
        <v>35252.74</v>
      </c>
      <c r="I123" s="118">
        <f t="shared" si="11"/>
        <v>1532.7278260869564</v>
      </c>
    </row>
    <row r="124" spans="1:9">
      <c r="A124" s="75">
        <v>7</v>
      </c>
      <c r="B124" s="180" t="s">
        <v>113</v>
      </c>
      <c r="C124" s="30" t="s">
        <v>105</v>
      </c>
      <c r="D124" s="111">
        <v>1</v>
      </c>
      <c r="E124" s="111">
        <f>B19</f>
        <v>3654</v>
      </c>
      <c r="F124" s="21">
        <f>SUM(B20)</f>
        <v>158.86956521739131</v>
      </c>
      <c r="G124" s="7">
        <f t="shared" si="13"/>
        <v>4.3478260869565216E-2</v>
      </c>
      <c r="H124" s="112">
        <v>31487.98</v>
      </c>
      <c r="I124" s="118">
        <f t="shared" si="11"/>
        <v>1369.042608695652</v>
      </c>
    </row>
    <row r="125" spans="1:9">
      <c r="A125" s="75">
        <v>8</v>
      </c>
      <c r="B125" s="121" t="s">
        <v>114</v>
      </c>
      <c r="C125" s="30" t="s">
        <v>105</v>
      </c>
      <c r="D125" s="111">
        <v>1</v>
      </c>
      <c r="E125" s="111">
        <f>B19</f>
        <v>3654</v>
      </c>
      <c r="F125" s="21">
        <f>SUM(B20)</f>
        <v>158.86956521739131</v>
      </c>
      <c r="G125" s="7">
        <f t="shared" si="13"/>
        <v>4.3478260869565216E-2</v>
      </c>
      <c r="H125" s="112">
        <v>31562.98</v>
      </c>
      <c r="I125" s="118">
        <f t="shared" si="11"/>
        <v>1372.3034782608695</v>
      </c>
    </row>
    <row r="126" spans="1:9">
      <c r="A126" s="75">
        <v>9</v>
      </c>
      <c r="B126" s="121" t="s">
        <v>115</v>
      </c>
      <c r="C126" s="30" t="s">
        <v>105</v>
      </c>
      <c r="D126" s="111">
        <v>1</v>
      </c>
      <c r="E126" s="111">
        <f>B19</f>
        <v>3654</v>
      </c>
      <c r="F126" s="21">
        <f>SUM(B20)</f>
        <v>158.86956521739131</v>
      </c>
      <c r="G126" s="7">
        <f t="shared" si="13"/>
        <v>4.3478260869565216E-2</v>
      </c>
      <c r="H126" s="112">
        <v>18945.04</v>
      </c>
      <c r="I126" s="118">
        <f t="shared" si="11"/>
        <v>823.69739130434789</v>
      </c>
    </row>
    <row r="127" spans="1:9" ht="31.5">
      <c r="A127" s="75">
        <v>10</v>
      </c>
      <c r="B127" s="121" t="s">
        <v>170</v>
      </c>
      <c r="C127" s="30" t="s">
        <v>105</v>
      </c>
      <c r="D127" s="119">
        <v>0.5</v>
      </c>
      <c r="E127" s="111">
        <f>B19</f>
        <v>3654</v>
      </c>
      <c r="F127" s="21">
        <f>SUM(B20)</f>
        <v>158.86956521739131</v>
      </c>
      <c r="G127" s="7">
        <f t="shared" si="13"/>
        <v>2.1739130434782608E-2</v>
      </c>
      <c r="H127" s="112">
        <v>7049.55</v>
      </c>
      <c r="I127" s="118">
        <f t="shared" si="11"/>
        <v>153.25108695652173</v>
      </c>
    </row>
    <row r="128" spans="1:9">
      <c r="A128" s="75">
        <v>11</v>
      </c>
      <c r="B128" s="121" t="s">
        <v>116</v>
      </c>
      <c r="C128" s="30" t="s">
        <v>105</v>
      </c>
      <c r="D128" s="119">
        <v>0.5</v>
      </c>
      <c r="E128" s="111">
        <f>B19</f>
        <v>3654</v>
      </c>
      <c r="F128" s="21">
        <f>SUM(B20)</f>
        <v>158.86956521739131</v>
      </c>
      <c r="G128" s="7">
        <f t="shared" si="13"/>
        <v>2.1739130434782608E-2</v>
      </c>
      <c r="H128" s="112">
        <v>6977.05</v>
      </c>
      <c r="I128" s="118">
        <f t="shared" si="11"/>
        <v>151.67500000000001</v>
      </c>
    </row>
    <row r="129" spans="1:12">
      <c r="A129" s="75">
        <v>12</v>
      </c>
      <c r="B129" s="121" t="s">
        <v>117</v>
      </c>
      <c r="C129" s="30" t="s">
        <v>105</v>
      </c>
      <c r="D129" s="111">
        <v>2</v>
      </c>
      <c r="E129" s="111">
        <f>B19</f>
        <v>3654</v>
      </c>
      <c r="F129" s="21">
        <f>SUM(B20)</f>
        <v>158.86956521739131</v>
      </c>
      <c r="G129" s="7">
        <f t="shared" si="13"/>
        <v>8.6956521739130432E-2</v>
      </c>
      <c r="H129" s="112">
        <v>28198.2</v>
      </c>
      <c r="I129" s="118">
        <f t="shared" si="11"/>
        <v>2452.0173913043477</v>
      </c>
    </row>
    <row r="130" spans="1:12">
      <c r="A130" s="75">
        <v>13</v>
      </c>
      <c r="B130" s="121" t="s">
        <v>118</v>
      </c>
      <c r="C130" s="30" t="s">
        <v>105</v>
      </c>
      <c r="D130" s="111">
        <v>1</v>
      </c>
      <c r="E130" s="111">
        <f>B19</f>
        <v>3654</v>
      </c>
      <c r="F130" s="21">
        <f>SUM(B20)</f>
        <v>158.86956521739131</v>
      </c>
      <c r="G130" s="7">
        <f t="shared" si="13"/>
        <v>4.3478260869565216E-2</v>
      </c>
      <c r="H130" s="112">
        <v>14099.1</v>
      </c>
      <c r="I130" s="118">
        <f t="shared" si="11"/>
        <v>613.00434782608693</v>
      </c>
    </row>
    <row r="131" spans="1:12">
      <c r="A131" s="75">
        <v>14</v>
      </c>
      <c r="B131" s="121" t="s">
        <v>119</v>
      </c>
      <c r="C131" s="30" t="s">
        <v>105</v>
      </c>
      <c r="D131" s="111">
        <v>2</v>
      </c>
      <c r="E131" s="111">
        <f>B19</f>
        <v>3654</v>
      </c>
      <c r="F131" s="21">
        <f>SUM(B20)</f>
        <v>158.86956521739131</v>
      </c>
      <c r="G131" s="7">
        <f t="shared" si="13"/>
        <v>8.6956521739130432E-2</v>
      </c>
      <c r="H131" s="112">
        <v>43232.23</v>
      </c>
      <c r="I131" s="118">
        <f t="shared" si="11"/>
        <v>3759.324347826087</v>
      </c>
    </row>
    <row r="132" spans="1:12">
      <c r="A132" s="75">
        <v>15</v>
      </c>
      <c r="B132" s="121" t="s">
        <v>120</v>
      </c>
      <c r="C132" s="30" t="s">
        <v>105</v>
      </c>
      <c r="D132" s="111">
        <v>1</v>
      </c>
      <c r="E132" s="111">
        <f>B19</f>
        <v>3654</v>
      </c>
      <c r="F132" s="21">
        <f>SUM(B20)</f>
        <v>158.86956521739131</v>
      </c>
      <c r="G132" s="7">
        <f t="shared" si="13"/>
        <v>4.3478260869565216E-2</v>
      </c>
      <c r="H132" s="112">
        <v>16623.939999999999</v>
      </c>
      <c r="I132" s="118">
        <f t="shared" si="11"/>
        <v>722.78</v>
      </c>
    </row>
    <row r="133" spans="1:12">
      <c r="A133" s="75">
        <v>16</v>
      </c>
      <c r="B133" s="121" t="s">
        <v>109</v>
      </c>
      <c r="C133" s="30" t="s">
        <v>105</v>
      </c>
      <c r="D133" s="111">
        <v>1</v>
      </c>
      <c r="E133" s="111">
        <f>B19</f>
        <v>3654</v>
      </c>
      <c r="F133" s="21">
        <f>SUM(B20)</f>
        <v>158.86956521739131</v>
      </c>
      <c r="G133" s="7">
        <f t="shared" si="13"/>
        <v>4.3478260869565216E-2</v>
      </c>
      <c r="H133" s="112">
        <v>22498.560000000001</v>
      </c>
      <c r="I133" s="118">
        <f t="shared" si="11"/>
        <v>978.19826086956527</v>
      </c>
    </row>
    <row r="134" spans="1:12">
      <c r="A134" s="75">
        <v>17</v>
      </c>
      <c r="B134" s="121" t="s">
        <v>122</v>
      </c>
      <c r="C134" s="30" t="s">
        <v>105</v>
      </c>
      <c r="D134" s="119">
        <v>6.5</v>
      </c>
      <c r="E134" s="111">
        <f>B19</f>
        <v>3654</v>
      </c>
      <c r="F134" s="21">
        <f>SUM(B20)</f>
        <v>158.86956521739131</v>
      </c>
      <c r="G134" s="7">
        <f t="shared" si="13"/>
        <v>0.28260869565217389</v>
      </c>
      <c r="H134" s="112">
        <v>92515.33</v>
      </c>
      <c r="I134" s="118">
        <f t="shared" si="11"/>
        <v>26145.636739130434</v>
      </c>
    </row>
    <row r="135" spans="1:12">
      <c r="A135" s="75">
        <v>18</v>
      </c>
      <c r="B135" s="121" t="s">
        <v>123</v>
      </c>
      <c r="C135" s="30" t="s">
        <v>105</v>
      </c>
      <c r="D135" s="111">
        <v>1</v>
      </c>
      <c r="E135" s="111">
        <f>B19</f>
        <v>3654</v>
      </c>
      <c r="F135" s="21">
        <f>SUM(B20)</f>
        <v>158.86956521739131</v>
      </c>
      <c r="G135" s="7">
        <f t="shared" si="13"/>
        <v>4.3478260869565216E-2</v>
      </c>
      <c r="H135" s="112">
        <v>18748.8</v>
      </c>
      <c r="I135" s="118">
        <f t="shared" si="11"/>
        <v>815.16521739130428</v>
      </c>
    </row>
    <row r="136" spans="1:12">
      <c r="A136" s="75">
        <v>19</v>
      </c>
      <c r="B136" s="121" t="s">
        <v>158</v>
      </c>
      <c r="C136" s="30" t="s">
        <v>105</v>
      </c>
      <c r="D136" s="119">
        <v>6.5</v>
      </c>
      <c r="E136" s="111">
        <f>B19</f>
        <v>3654</v>
      </c>
      <c r="F136" s="21">
        <f>SUM(B20)</f>
        <v>158.86956521739131</v>
      </c>
      <c r="G136" s="7">
        <f t="shared" si="13"/>
        <v>0.28260869565217389</v>
      </c>
      <c r="H136" s="112">
        <v>92021.62</v>
      </c>
      <c r="I136" s="118">
        <f t="shared" si="11"/>
        <v>26006.109999999997</v>
      </c>
    </row>
    <row r="137" spans="1:12" s="159" customFormat="1">
      <c r="A137" s="75">
        <v>20</v>
      </c>
      <c r="B137" s="158" t="s">
        <v>171</v>
      </c>
      <c r="C137" s="30" t="s">
        <v>105</v>
      </c>
      <c r="D137" s="119">
        <v>0.5</v>
      </c>
      <c r="E137" s="111">
        <f>SUM(B19)</f>
        <v>3654</v>
      </c>
      <c r="F137" s="21">
        <f>SUM(B20)</f>
        <v>158.86956521739131</v>
      </c>
      <c r="G137" s="7">
        <f t="shared" si="13"/>
        <v>2.1739130434782608E-2</v>
      </c>
      <c r="H137" s="112">
        <v>14374.08</v>
      </c>
      <c r="I137" s="118">
        <f t="shared" si="11"/>
        <v>312.47999999999996</v>
      </c>
    </row>
    <row r="138" spans="1:12" s="159" customFormat="1">
      <c r="A138" s="75">
        <v>21</v>
      </c>
      <c r="B138" s="158" t="s">
        <v>144</v>
      </c>
      <c r="C138" s="30" t="s">
        <v>105</v>
      </c>
      <c r="D138" s="149">
        <v>5</v>
      </c>
      <c r="E138" s="111">
        <f>SUM(B19)</f>
        <v>3654</v>
      </c>
      <c r="F138" s="21">
        <f>SUM(B20)</f>
        <v>158.86956521739131</v>
      </c>
      <c r="G138" s="7">
        <f t="shared" si="13"/>
        <v>0.21739130434782608</v>
      </c>
      <c r="H138" s="112">
        <v>74605.22</v>
      </c>
      <c r="I138" s="118">
        <f t="shared" si="11"/>
        <v>16218.526086956521</v>
      </c>
      <c r="L138" s="34">
        <f>H138+'Корректирующий коэффициент Р'!L68</f>
        <v>24527605.219999999</v>
      </c>
    </row>
    <row r="139" spans="1:12" s="159" customFormat="1">
      <c r="A139" s="75">
        <v>22</v>
      </c>
      <c r="B139" s="158" t="s">
        <v>145</v>
      </c>
      <c r="C139" s="30" t="s">
        <v>105</v>
      </c>
      <c r="D139" s="149">
        <v>2</v>
      </c>
      <c r="E139" s="111">
        <f>SUM(B19)</f>
        <v>3654</v>
      </c>
      <c r="F139" s="21">
        <f>SUM(B20)</f>
        <v>158.86956521739131</v>
      </c>
      <c r="G139" s="7">
        <f t="shared" si="13"/>
        <v>8.6956521739130432E-2</v>
      </c>
      <c r="H139" s="112">
        <v>28198.2</v>
      </c>
      <c r="I139" s="118">
        <f t="shared" si="11"/>
        <v>2452.0173913043477</v>
      </c>
    </row>
    <row r="140" spans="1:12" s="159" customFormat="1">
      <c r="A140" s="75">
        <v>23</v>
      </c>
      <c r="B140" s="158" t="s">
        <v>146</v>
      </c>
      <c r="C140" s="30" t="s">
        <v>105</v>
      </c>
      <c r="D140" s="149">
        <v>2</v>
      </c>
      <c r="E140" s="111">
        <f>SUM(B19)</f>
        <v>3654</v>
      </c>
      <c r="F140" s="21">
        <f>SUM(B20)</f>
        <v>158.86956521739131</v>
      </c>
      <c r="G140" s="7">
        <f t="shared" si="13"/>
        <v>8.6956521739130432E-2</v>
      </c>
      <c r="H140" s="112">
        <v>28198.2</v>
      </c>
      <c r="I140" s="118">
        <f t="shared" si="11"/>
        <v>2452.0173913043477</v>
      </c>
    </row>
    <row r="141" spans="1:12" s="159" customFormat="1" ht="16.5" thickBot="1">
      <c r="A141" s="75">
        <v>24</v>
      </c>
      <c r="B141" s="195" t="s">
        <v>124</v>
      </c>
      <c r="C141" s="30" t="s">
        <v>105</v>
      </c>
      <c r="D141" s="197">
        <v>1</v>
      </c>
      <c r="E141" s="111">
        <f>SUM(B19)</f>
        <v>3654</v>
      </c>
      <c r="F141" s="21">
        <f>SUM(B20)</f>
        <v>158.86956521739131</v>
      </c>
      <c r="G141" s="7">
        <f t="shared" si="13"/>
        <v>4.3478260869565216E-2</v>
      </c>
      <c r="H141" s="112">
        <v>23660.240000000002</v>
      </c>
      <c r="I141" s="118">
        <f t="shared" si="11"/>
        <v>1028.7060869565219</v>
      </c>
    </row>
    <row r="142" spans="1:12" ht="31.5" customHeight="1" thickBot="1">
      <c r="A142" s="267" t="s">
        <v>66</v>
      </c>
      <c r="B142" s="268"/>
      <c r="C142" s="268"/>
      <c r="D142" s="268"/>
      <c r="E142" s="268"/>
      <c r="F142" s="268"/>
      <c r="G142" s="274"/>
      <c r="H142" s="23"/>
      <c r="I142" s="103">
        <f>SUM(I118:I141)</f>
        <v>97970.562826086956</v>
      </c>
      <c r="L142" s="173">
        <f>SUM(H118:H141)</f>
        <v>826322.34999999974</v>
      </c>
    </row>
    <row r="144" spans="1:12" ht="15.75" customHeight="1">
      <c r="A144" s="251" t="s">
        <v>67</v>
      </c>
      <c r="B144" s="251"/>
      <c r="C144" s="251"/>
      <c r="D144" s="251"/>
      <c r="E144" s="251"/>
      <c r="F144" s="251"/>
      <c r="G144" s="251"/>
      <c r="H144" s="251"/>
      <c r="I144" s="251"/>
    </row>
    <row r="145" spans="1:13" ht="16.5" thickBot="1"/>
    <row r="146" spans="1:13" ht="85.5" customHeight="1">
      <c r="A146" s="36" t="s">
        <v>1</v>
      </c>
      <c r="B146" s="138" t="s">
        <v>34</v>
      </c>
      <c r="C146" s="138" t="s">
        <v>35</v>
      </c>
      <c r="D146" s="138" t="s">
        <v>65</v>
      </c>
      <c r="E146" s="138" t="s">
        <v>37</v>
      </c>
      <c r="F146" s="138" t="s">
        <v>38</v>
      </c>
      <c r="G146" s="138" t="s">
        <v>39</v>
      </c>
      <c r="H146" s="138" t="s">
        <v>40</v>
      </c>
      <c r="I146" s="38" t="s">
        <v>41</v>
      </c>
    </row>
    <row r="147" spans="1:13" ht="16.5" thickBot="1">
      <c r="A147" s="39">
        <v>1</v>
      </c>
      <c r="B147" s="40">
        <v>1</v>
      </c>
      <c r="C147" s="40">
        <v>2</v>
      </c>
      <c r="D147" s="40">
        <v>3</v>
      </c>
      <c r="E147" s="40">
        <v>4</v>
      </c>
      <c r="F147" s="40">
        <v>5</v>
      </c>
      <c r="G147" s="40" t="s">
        <v>42</v>
      </c>
      <c r="H147" s="40">
        <v>7</v>
      </c>
      <c r="I147" s="41" t="s">
        <v>43</v>
      </c>
    </row>
    <row r="148" spans="1:13" ht="15.75" customHeight="1">
      <c r="A148" s="271" t="s">
        <v>68</v>
      </c>
      <c r="B148" s="272"/>
      <c r="C148" s="272"/>
      <c r="D148" s="272"/>
      <c r="E148" s="272"/>
      <c r="F148" s="272"/>
      <c r="G148" s="272"/>
      <c r="H148" s="272"/>
      <c r="I148" s="273"/>
    </row>
    <row r="149" spans="1:13" s="206" customFormat="1" ht="15.75" customHeight="1">
      <c r="A149" s="184">
        <v>1</v>
      </c>
      <c r="B149" s="183" t="s">
        <v>152</v>
      </c>
      <c r="C149" s="30" t="s">
        <v>147</v>
      </c>
      <c r="D149" s="185">
        <v>1</v>
      </c>
      <c r="E149" s="19">
        <f>SUM(B19)</f>
        <v>3654</v>
      </c>
      <c r="F149" s="21">
        <f>B20</f>
        <v>158.86956521739131</v>
      </c>
      <c r="G149" s="7">
        <f t="shared" ref="G149:G150" si="14">D149*F149/E149</f>
        <v>4.3478260869565216E-2</v>
      </c>
      <c r="H149" s="112">
        <v>14425</v>
      </c>
      <c r="I149" s="102">
        <f t="shared" ref="I149:I150" si="15">G149*H149</f>
        <v>627.17391304347825</v>
      </c>
      <c r="L149" s="207">
        <f>D149*H149</f>
        <v>14425</v>
      </c>
      <c r="M149" s="173">
        <f>'Норматив затрат Ж'!L148+'норматив затрат Д'!H150+'Норматив затрат С'!H150+'Норматив затрат Р'!L149</f>
        <v>57700</v>
      </c>
    </row>
    <row r="150" spans="1:13" s="207" customFormat="1" ht="15.75" customHeight="1">
      <c r="A150" s="184">
        <v>2</v>
      </c>
      <c r="B150" s="183" t="s">
        <v>165</v>
      </c>
      <c r="C150" s="30" t="s">
        <v>147</v>
      </c>
      <c r="D150" s="185">
        <v>1</v>
      </c>
      <c r="E150" s="19">
        <f>SUM(B19)</f>
        <v>3654</v>
      </c>
      <c r="F150" s="21">
        <f>B20</f>
        <v>158.86956521739131</v>
      </c>
      <c r="G150" s="7">
        <f t="shared" si="14"/>
        <v>4.3478260869565216E-2</v>
      </c>
      <c r="H150" s="112">
        <v>219000</v>
      </c>
      <c r="I150" s="102">
        <f t="shared" si="15"/>
        <v>9521.7391304347821</v>
      </c>
      <c r="L150" s="207">
        <f>D150*H150</f>
        <v>219000</v>
      </c>
      <c r="M150" s="173">
        <f>'Норматив затрат Ж'!L149+'норматив затрат Д'!H151+'Норматив затрат С'!H151+'Норматив затрат Р'!L150</f>
        <v>876000</v>
      </c>
    </row>
    <row r="151" spans="1:13" s="182" customFormat="1" ht="51" customHeight="1" thickBot="1">
      <c r="A151" s="184">
        <v>3</v>
      </c>
      <c r="B151" s="120" t="s">
        <v>169</v>
      </c>
      <c r="C151" s="30" t="s">
        <v>147</v>
      </c>
      <c r="D151" s="185">
        <v>1</v>
      </c>
      <c r="E151" s="19">
        <f>SUM(B19)</f>
        <v>3654</v>
      </c>
      <c r="F151" s="21">
        <f>B20</f>
        <v>158.86956521739131</v>
      </c>
      <c r="G151" s="7">
        <f t="shared" ref="G151" si="16">D151*F151/E151</f>
        <v>4.3478260869565216E-2</v>
      </c>
      <c r="H151" s="112">
        <v>12500</v>
      </c>
      <c r="I151" s="102">
        <f t="shared" ref="I151" si="17">G151*H151</f>
        <v>543.47826086956525</v>
      </c>
      <c r="L151" s="182">
        <f>D151*H151</f>
        <v>12500</v>
      </c>
      <c r="M151" s="173">
        <f>'Норматив затрат Ж'!L150+'норматив затрат Д'!H152+'Норматив затрат С'!H152+'Норматив затрат Р'!L151</f>
        <v>50000</v>
      </c>
    </row>
    <row r="152" spans="1:13" ht="31.5" customHeight="1" thickBot="1">
      <c r="A152" s="267" t="s">
        <v>69</v>
      </c>
      <c r="B152" s="268"/>
      <c r="C152" s="268"/>
      <c r="D152" s="268"/>
      <c r="E152" s="268"/>
      <c r="F152" s="268"/>
      <c r="G152" s="274"/>
      <c r="H152" s="23"/>
      <c r="I152" s="103">
        <f>SUM(I151:I151)</f>
        <v>543.47826086956525</v>
      </c>
      <c r="L152" s="192">
        <f>SUM(L149:L151)</f>
        <v>245925</v>
      </c>
      <c r="M152" s="173"/>
    </row>
    <row r="154" spans="1:13" s="216" customFormat="1">
      <c r="A154" s="279" t="s">
        <v>177</v>
      </c>
      <c r="B154" s="279"/>
      <c r="C154" s="279"/>
      <c r="D154" s="279"/>
      <c r="E154" s="279"/>
      <c r="F154" s="279"/>
      <c r="G154" s="279"/>
      <c r="H154" s="279"/>
      <c r="I154" s="279"/>
    </row>
    <row r="155" spans="1:13" s="216" customFormat="1" ht="16.5" thickBot="1"/>
    <row r="156" spans="1:13" s="216" customFormat="1" ht="94.5">
      <c r="A156" s="36" t="s">
        <v>1</v>
      </c>
      <c r="B156" s="215" t="s">
        <v>34</v>
      </c>
      <c r="C156" s="215" t="s">
        <v>35</v>
      </c>
      <c r="D156" s="215" t="s">
        <v>65</v>
      </c>
      <c r="E156" s="215" t="s">
        <v>37</v>
      </c>
      <c r="F156" s="215" t="s">
        <v>38</v>
      </c>
      <c r="G156" s="215" t="s">
        <v>39</v>
      </c>
      <c r="H156" s="215" t="s">
        <v>40</v>
      </c>
      <c r="I156" s="38" t="s">
        <v>41</v>
      </c>
    </row>
    <row r="157" spans="1:13" s="216" customFormat="1" ht="16.5" thickBot="1">
      <c r="A157" s="39">
        <v>1</v>
      </c>
      <c r="B157" s="40">
        <v>1</v>
      </c>
      <c r="C157" s="40">
        <v>2</v>
      </c>
      <c r="D157" s="40">
        <v>3</v>
      </c>
      <c r="E157" s="40">
        <v>4</v>
      </c>
      <c r="F157" s="40">
        <v>5</v>
      </c>
      <c r="G157" s="40" t="s">
        <v>42</v>
      </c>
      <c r="H157" s="40">
        <v>7</v>
      </c>
      <c r="I157" s="41" t="s">
        <v>43</v>
      </c>
    </row>
    <row r="158" spans="1:13" s="216" customFormat="1">
      <c r="A158" s="271" t="s">
        <v>178</v>
      </c>
      <c r="B158" s="272"/>
      <c r="C158" s="272"/>
      <c r="D158" s="272"/>
      <c r="E158" s="272"/>
      <c r="F158" s="272"/>
      <c r="G158" s="272"/>
      <c r="H158" s="272"/>
      <c r="I158" s="273"/>
    </row>
    <row r="159" spans="1:13" s="216" customFormat="1" ht="16.5" thickBot="1">
      <c r="A159" s="29" t="s">
        <v>175</v>
      </c>
      <c r="B159" s="226" t="s">
        <v>175</v>
      </c>
      <c r="C159" s="30" t="s">
        <v>175</v>
      </c>
      <c r="D159" s="111">
        <v>0</v>
      </c>
      <c r="E159" s="19">
        <f>E151</f>
        <v>3654</v>
      </c>
      <c r="F159" s="21">
        <f>SUM(B20)</f>
        <v>158.86956521739131</v>
      </c>
      <c r="G159" s="7">
        <f>D159*F159/E159</f>
        <v>0</v>
      </c>
      <c r="H159" s="112">
        <v>0</v>
      </c>
      <c r="I159" s="102">
        <f>G159*H159</f>
        <v>0</v>
      </c>
    </row>
    <row r="160" spans="1:13" s="216" customFormat="1" ht="26.25" customHeight="1" thickBot="1">
      <c r="A160" s="267" t="s">
        <v>69</v>
      </c>
      <c r="B160" s="268"/>
      <c r="C160" s="268"/>
      <c r="D160" s="268"/>
      <c r="E160" s="268"/>
      <c r="F160" s="268"/>
      <c r="G160" s="274"/>
      <c r="H160" s="23"/>
      <c r="I160" s="103">
        <f>SUM(I159:I159)</f>
        <v>0</v>
      </c>
    </row>
    <row r="161" spans="1:14" s="216" customFormat="1"/>
    <row r="162" spans="1:14" ht="15.75" customHeight="1">
      <c r="A162" s="247" t="s">
        <v>70</v>
      </c>
      <c r="B162" s="247"/>
      <c r="C162" s="247"/>
      <c r="D162" s="247"/>
      <c r="E162" s="247"/>
      <c r="F162" s="247"/>
      <c r="G162" s="247"/>
      <c r="H162" s="247"/>
      <c r="I162" s="247"/>
      <c r="J162" s="247"/>
    </row>
    <row r="164" spans="1:14">
      <c r="F164" s="35"/>
      <c r="G164" s="50"/>
    </row>
    <row r="165" spans="1:14" ht="16.5" thickBot="1"/>
    <row r="166" spans="1:14" ht="26.25" customHeight="1" thickBot="1">
      <c r="A166" s="73"/>
      <c r="B166" s="280" t="s">
        <v>92</v>
      </c>
      <c r="C166" s="281"/>
      <c r="D166" s="281"/>
      <c r="E166" s="281"/>
      <c r="F166" s="281"/>
      <c r="G166" s="281"/>
      <c r="H166" s="281"/>
      <c r="I166" s="282"/>
      <c r="J166" s="79" t="s">
        <v>91</v>
      </c>
    </row>
    <row r="167" spans="1:14" ht="27" customHeight="1">
      <c r="A167" s="73"/>
      <c r="B167" s="227"/>
      <c r="C167" s="228"/>
      <c r="D167" s="228"/>
      <c r="E167" s="228"/>
      <c r="F167" s="228"/>
      <c r="G167" s="228"/>
      <c r="H167" s="229"/>
      <c r="I167" s="80"/>
      <c r="J167" s="80"/>
    </row>
    <row r="168" spans="1:14" ht="16.5" thickBot="1">
      <c r="A168" s="70"/>
      <c r="B168" s="105">
        <f>SUM(I77)</f>
        <v>9891.3043478260879</v>
      </c>
      <c r="C168" s="106">
        <f>SUM(I87)</f>
        <v>429.3478260869565</v>
      </c>
      <c r="D168" s="106">
        <f>SUM(I95)</f>
        <v>0</v>
      </c>
      <c r="E168" s="106">
        <f>SUM(I103)</f>
        <v>0</v>
      </c>
      <c r="F168" s="106">
        <f>SUM(I111)</f>
        <v>0</v>
      </c>
      <c r="G168" s="106">
        <f>SUM(I142)</f>
        <v>97970.562826086956</v>
      </c>
      <c r="H168" s="108">
        <f>SUM(I152)</f>
        <v>543.47826086956525</v>
      </c>
      <c r="I168" s="108">
        <f>SUM(I159)</f>
        <v>0</v>
      </c>
      <c r="J168" s="109">
        <f>SUM(B168:I168)</f>
        <v>108834.69326086956</v>
      </c>
      <c r="L168" s="205">
        <f>SUM(L87,L152)</f>
        <v>255800</v>
      </c>
      <c r="M168" s="192" t="s">
        <v>163</v>
      </c>
      <c r="N168" s="34">
        <f>'Норматив затрат Ж'!L166+'норматив затрат Д'!L169+'Норматив затрат С'!L169+'Норматив затрат Р'!L168</f>
        <v>1023200</v>
      </c>
    </row>
  </sheetData>
  <dataConsolidate/>
  <mergeCells count="63">
    <mergeCell ref="I6:J6"/>
    <mergeCell ref="D61:G61"/>
    <mergeCell ref="A154:I154"/>
    <mergeCell ref="A158:I158"/>
    <mergeCell ref="A160:G160"/>
    <mergeCell ref="A23:I23"/>
    <mergeCell ref="A67:I67"/>
    <mergeCell ref="A32:I32"/>
    <mergeCell ref="A36:I36"/>
    <mergeCell ref="I37:I39"/>
    <mergeCell ref="A39:F39"/>
    <mergeCell ref="A41:I41"/>
    <mergeCell ref="A45:I45"/>
    <mergeCell ref="I46:I47"/>
    <mergeCell ref="A47:F47"/>
    <mergeCell ref="A57:I57"/>
    <mergeCell ref="A65:I65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49:I49"/>
    <mergeCell ref="A53:I53"/>
    <mergeCell ref="I54:I55"/>
    <mergeCell ref="A55:F55"/>
    <mergeCell ref="A105:I105"/>
    <mergeCell ref="A72:I72"/>
    <mergeCell ref="A77:G77"/>
    <mergeCell ref="A79:I79"/>
    <mergeCell ref="A83:I83"/>
    <mergeCell ref="A87:G87"/>
    <mergeCell ref="A89:I89"/>
    <mergeCell ref="A93:I93"/>
    <mergeCell ref="A95:G95"/>
    <mergeCell ref="A97:I97"/>
    <mergeCell ref="A101:I101"/>
    <mergeCell ref="A103:G103"/>
    <mergeCell ref="B166:I166"/>
    <mergeCell ref="A148:I148"/>
    <mergeCell ref="A152:G152"/>
    <mergeCell ref="A162:J162"/>
    <mergeCell ref="A109:J109"/>
    <mergeCell ref="A111:G111"/>
    <mergeCell ref="A113:I113"/>
    <mergeCell ref="A117:I117"/>
    <mergeCell ref="A142:G142"/>
    <mergeCell ref="A144:I144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2" manualBreakCount="2">
    <brk id="31" max="9" man="1"/>
    <brk id="96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2" r:id="rId10"/>
    <oleObject progId="Equation.3" shapeId="13323" r:id="rId11"/>
    <oleObject progId="Equation.3" shapeId="13325" r:id="rId12"/>
    <oleObject progId="Equation.3" shapeId="13326" r:id="rId13"/>
    <oleObject progId="Equation.3" shapeId="13327" r:id="rId14"/>
    <oleObject progId="Equation.3" shapeId="13329" r:id="rId15"/>
    <oleObject progId="Equation.3" shapeId="13330" r:id="rId16"/>
    <oleObject progId="Equation.3" shapeId="13331" r:id="rId17"/>
    <oleObject progId="Equation.3" shapeId="13332" r:id="rId18"/>
    <oleObject progId="Equation.3" shapeId="13333" r:id="rId19"/>
    <oleObject progId="Equation.3" shapeId="13334" r:id="rId20"/>
    <oleObject progId="Equation.3" shapeId="13335" r:id="rId21"/>
    <oleObject progId="Equation.3" shapeId="13337" r:id="rId22"/>
    <oleObject progId="Equation.3" shapeId="13338" r:id="rId23"/>
    <oleObject progId="Equation.3" shapeId="13339" r:id="rId24"/>
    <oleObject progId="Equation.3" shapeId="13340" r:id="rId25"/>
    <oleObject progId="Equation.3" shapeId="13341" r:id="rId26"/>
    <oleObject progId="Equation.3" shapeId="13342" r:id="rId27"/>
    <oleObject progId="Equation.3" shapeId="13343" r:id="rId28"/>
    <oleObject progId="Equation.3" shapeId="13344" r:id="rId29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view="pageBreakPreview" topLeftCell="A41" zoomScale="80" zoomScaleNormal="80" zoomScaleSheetLayoutView="80" workbookViewId="0">
      <selection activeCell="J75" sqref="J75"/>
    </sheetView>
  </sheetViews>
  <sheetFormatPr defaultRowHeight="15.75"/>
  <cols>
    <col min="1" max="1" width="5.7109375" style="1" customWidth="1"/>
    <col min="2" max="2" width="34.85546875" style="1" customWidth="1"/>
    <col min="3" max="3" width="21.5703125" style="1" customWidth="1"/>
    <col min="4" max="4" width="14.140625" style="1" customWidth="1"/>
    <col min="5" max="5" width="12.570312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2" style="1" customWidth="1"/>
    <col min="12" max="13" width="23" style="1" customWidth="1"/>
    <col min="14" max="14" width="14.140625" style="1" customWidth="1"/>
    <col min="15" max="15" width="15.42578125" style="1" customWidth="1"/>
    <col min="16" max="16" width="37.42578125" style="1" customWidth="1"/>
    <col min="17" max="17" width="14.140625" style="1" customWidth="1"/>
    <col min="18" max="18" width="13.28515625" style="1" customWidth="1"/>
    <col min="19" max="16384" width="9.140625" style="1"/>
  </cols>
  <sheetData>
    <row r="1" spans="1:13">
      <c r="A1" s="292" t="s">
        <v>71</v>
      </c>
      <c r="B1" s="292"/>
      <c r="C1" s="292"/>
      <c r="D1" s="292"/>
      <c r="E1" s="292"/>
      <c r="F1" s="292"/>
      <c r="G1" s="292"/>
      <c r="H1" s="292"/>
      <c r="I1" s="292"/>
      <c r="J1" s="292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6" t="s">
        <v>90</v>
      </c>
      <c r="C5" s="136" t="s">
        <v>92</v>
      </c>
      <c r="D5" s="293" t="s">
        <v>93</v>
      </c>
      <c r="E5" s="293"/>
    </row>
    <row r="6" spans="1:13" ht="31.5" customHeight="1" thickBot="1">
      <c r="B6" s="135"/>
      <c r="C6" s="135"/>
      <c r="D6" s="283"/>
      <c r="E6" s="283"/>
    </row>
    <row r="7" spans="1:13" ht="16.5" thickBot="1">
      <c r="B7" s="107">
        <f>SUM('Норматив затрат Р'!H63)</f>
        <v>49020.29950415741</v>
      </c>
      <c r="C7" s="107">
        <f>SUM('Норматив затрат Р'!J168)</f>
        <v>108834.69326086956</v>
      </c>
      <c r="D7" s="284">
        <f>SUM(B7:C7)</f>
        <v>157854.99276502698</v>
      </c>
      <c r="E7" s="285"/>
    </row>
    <row r="9" spans="1:13" ht="15.75" customHeight="1">
      <c r="A9" s="247" t="s">
        <v>72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ht="15.75" customHeight="1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9"/>
    </row>
    <row r="11" spans="1:13" ht="15.75" customHeight="1">
      <c r="A11" s="294" t="s">
        <v>102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</row>
    <row r="12" spans="1:13" ht="16.5" thickBot="1"/>
    <row r="13" spans="1:13" ht="99" customHeight="1" thickBot="1">
      <c r="A13" s="295" t="s">
        <v>82</v>
      </c>
      <c r="B13" s="296" t="s">
        <v>73</v>
      </c>
      <c r="C13" s="296" t="s">
        <v>74</v>
      </c>
      <c r="D13" s="299" t="s">
        <v>75</v>
      </c>
      <c r="E13" s="300"/>
      <c r="F13" s="300"/>
      <c r="G13" s="301"/>
      <c r="H13" s="302" t="s">
        <v>86</v>
      </c>
      <c r="I13" s="296" t="s">
        <v>87</v>
      </c>
      <c r="J13" s="296" t="s">
        <v>76</v>
      </c>
      <c r="K13" s="296" t="s">
        <v>88</v>
      </c>
      <c r="L13" s="296" t="s">
        <v>81</v>
      </c>
      <c r="M13" s="295" t="s">
        <v>89</v>
      </c>
    </row>
    <row r="14" spans="1:13" ht="92.25" customHeight="1" thickBot="1">
      <c r="A14" s="295"/>
      <c r="B14" s="298"/>
      <c r="C14" s="298"/>
      <c r="D14" s="93" t="s">
        <v>77</v>
      </c>
      <c r="E14" s="94" t="s">
        <v>78</v>
      </c>
      <c r="F14" s="94" t="s">
        <v>79</v>
      </c>
      <c r="G14" s="95" t="s">
        <v>80</v>
      </c>
      <c r="H14" s="303"/>
      <c r="I14" s="298"/>
      <c r="J14" s="298"/>
      <c r="K14" s="297"/>
      <c r="L14" s="297"/>
      <c r="M14" s="295"/>
    </row>
    <row r="15" spans="1:13" ht="16.5" thickBot="1">
      <c r="A15" s="139">
        <v>1</v>
      </c>
      <c r="B15" s="140">
        <v>2</v>
      </c>
      <c r="C15" s="141">
        <v>3</v>
      </c>
      <c r="D15" s="59">
        <v>4</v>
      </c>
      <c r="E15" s="60">
        <v>5</v>
      </c>
      <c r="F15" s="60">
        <v>6</v>
      </c>
      <c r="G15" s="61">
        <v>7</v>
      </c>
      <c r="H15" s="141">
        <v>8</v>
      </c>
      <c r="I15" s="141">
        <v>9</v>
      </c>
      <c r="J15" s="141" t="s">
        <v>83</v>
      </c>
      <c r="K15" s="53" t="s">
        <v>85</v>
      </c>
      <c r="L15" s="54" t="s">
        <v>84</v>
      </c>
      <c r="M15" s="139">
        <v>13</v>
      </c>
    </row>
    <row r="16" spans="1:13" ht="16.5" thickBot="1">
      <c r="A16" s="87">
        <v>1</v>
      </c>
      <c r="B16" s="176" t="s">
        <v>127</v>
      </c>
      <c r="C16" s="141" t="s">
        <v>94</v>
      </c>
      <c r="D16" s="62">
        <f>SUM(D7)</f>
        <v>157854.99276502698</v>
      </c>
      <c r="E16" s="63">
        <f>SUM('Норматив затрат Р'!D63)</f>
        <v>49020.29950415741</v>
      </c>
      <c r="F16" s="63">
        <f>SUM('Норматив затрат Р'!B168)</f>
        <v>9891.3043478260879</v>
      </c>
      <c r="G16" s="64">
        <f>SUM('Норматив затрат Р'!C168)</f>
        <v>429.3478260869565</v>
      </c>
      <c r="H16" s="55">
        <f>SUM('Норматив затрат Р'!B17)</f>
        <v>27056</v>
      </c>
      <c r="I16" s="55">
        <f>SUM('Норматив затрат Р'!B18)</f>
        <v>27056</v>
      </c>
      <c r="J16" s="56">
        <f>H16/I16</f>
        <v>1</v>
      </c>
      <c r="K16" s="57">
        <f>F16+G16</f>
        <v>10320.652173913044</v>
      </c>
      <c r="L16" s="58">
        <f>K16/(F16+G16)</f>
        <v>1</v>
      </c>
      <c r="M16" s="116">
        <f>(E16/D16)*J16+(1-(E16/D16)*L16)</f>
        <v>1</v>
      </c>
    </row>
    <row r="18" spans="1:13">
      <c r="A18" s="251" t="s">
        <v>103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</row>
    <row r="19" spans="1:13" ht="16.5" thickBot="1"/>
    <row r="20" spans="1:13" ht="78.75">
      <c r="G20" s="79" t="s">
        <v>82</v>
      </c>
      <c r="H20" s="133" t="s">
        <v>73</v>
      </c>
      <c r="I20" s="133" t="s">
        <v>96</v>
      </c>
      <c r="J20" s="13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7">
        <v>1</v>
      </c>
      <c r="H22" s="122" t="s">
        <v>127</v>
      </c>
      <c r="I22" s="123" t="s">
        <v>112</v>
      </c>
      <c r="J22" s="124">
        <v>1</v>
      </c>
    </row>
    <row r="24" spans="1:13">
      <c r="A24" s="247" t="s">
        <v>98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</row>
    <row r="25" spans="1:13" ht="16.5" thickBot="1"/>
    <row r="26" spans="1:13" ht="100.5" customHeight="1">
      <c r="A26" s="89" t="s">
        <v>82</v>
      </c>
      <c r="B26" s="133" t="s">
        <v>73</v>
      </c>
      <c r="C26" s="133" t="s">
        <v>96</v>
      </c>
      <c r="D26" s="287" t="s">
        <v>99</v>
      </c>
      <c r="E26" s="287"/>
      <c r="F26" s="287" t="s">
        <v>100</v>
      </c>
      <c r="G26" s="287"/>
      <c r="H26" s="138" t="s">
        <v>95</v>
      </c>
      <c r="I26" s="138" t="s">
        <v>89</v>
      </c>
      <c r="J26" s="38" t="s">
        <v>93</v>
      </c>
    </row>
    <row r="27" spans="1:13" ht="16.5" thickBot="1">
      <c r="A27" s="90">
        <v>1</v>
      </c>
      <c r="B27" s="88">
        <v>2</v>
      </c>
      <c r="C27" s="88">
        <v>3</v>
      </c>
      <c r="D27" s="291">
        <v>3</v>
      </c>
      <c r="E27" s="291"/>
      <c r="F27" s="288">
        <v>4</v>
      </c>
      <c r="G27" s="288"/>
      <c r="H27" s="142">
        <v>5</v>
      </c>
      <c r="I27" s="142">
        <v>6</v>
      </c>
      <c r="J27" s="92" t="s">
        <v>101</v>
      </c>
    </row>
    <row r="28" spans="1:13" ht="16.5" thickBot="1">
      <c r="A28" s="122">
        <v>1</v>
      </c>
      <c r="B28" s="237" t="s">
        <v>127</v>
      </c>
      <c r="C28" s="125" t="s">
        <v>112</v>
      </c>
      <c r="D28" s="286" t="s">
        <v>94</v>
      </c>
      <c r="E28" s="286"/>
      <c r="F28" s="289">
        <f>SUM(D16)</f>
        <v>157854.99276502698</v>
      </c>
      <c r="G28" s="290"/>
      <c r="H28" s="126">
        <v>1</v>
      </c>
      <c r="I28" s="126">
        <f>SUM(M16)</f>
        <v>1</v>
      </c>
      <c r="J28" s="127">
        <f>F28*H28*I28</f>
        <v>157854.99276502698</v>
      </c>
    </row>
    <row r="29" spans="1:13">
      <c r="B29" s="131"/>
    </row>
    <row r="30" spans="1:13">
      <c r="B30" s="131"/>
    </row>
    <row r="31" spans="1:13" ht="15.75" customHeight="1"/>
    <row r="32" spans="1:13">
      <c r="I32" s="178" t="s">
        <v>127</v>
      </c>
      <c r="J32" s="170">
        <f>J28*'Норматив затрат Р'!B16</f>
        <v>3630664.8335956205</v>
      </c>
    </row>
    <row r="35" spans="1:18" s="236" customFormat="1"/>
    <row r="36" spans="1:18" s="236" customFormat="1"/>
    <row r="37" spans="1:18" s="236" customFormat="1"/>
    <row r="38" spans="1:18" ht="15.75" customHeight="1">
      <c r="A38" s="250" t="s">
        <v>149</v>
      </c>
      <c r="B38" s="250"/>
      <c r="C38" s="250"/>
      <c r="D38" s="250"/>
      <c r="E38" s="250"/>
      <c r="O38" s="244" t="s">
        <v>148</v>
      </c>
      <c r="P38" s="244"/>
      <c r="Q38" s="50">
        <f>28999.76*10</f>
        <v>289997.59999999998</v>
      </c>
      <c r="R38" s="34">
        <f>Q38*0.9</f>
        <v>260997.84</v>
      </c>
    </row>
    <row r="39" spans="1:18" ht="15.75" customHeight="1">
      <c r="A39" s="2"/>
      <c r="B39" s="165"/>
      <c r="C39" s="165"/>
      <c r="D39" s="165"/>
      <c r="E39" s="165"/>
      <c r="O39" s="244" t="s">
        <v>159</v>
      </c>
      <c r="P39" s="244"/>
    </row>
    <row r="40" spans="1:18">
      <c r="A40" s="165">
        <v>1</v>
      </c>
      <c r="B40" s="315" t="s">
        <v>106</v>
      </c>
      <c r="C40" s="315"/>
      <c r="D40" s="315"/>
      <c r="H40" s="170">
        <f>SUM('Корректирующий коэффициент Ж'!J32)</f>
        <v>20344482.730595622</v>
      </c>
    </row>
    <row r="41" spans="1:18">
      <c r="A41" s="165">
        <v>2</v>
      </c>
      <c r="B41" s="315" t="s">
        <v>125</v>
      </c>
      <c r="C41" s="315"/>
      <c r="D41" s="315"/>
      <c r="H41" s="170">
        <f>SUM('Корректирующий коэффициент  Д'!J32)</f>
        <v>15695958.113000002</v>
      </c>
    </row>
    <row r="42" spans="1:18">
      <c r="A42" s="165">
        <v>3</v>
      </c>
      <c r="B42" s="315" t="s">
        <v>126</v>
      </c>
      <c r="C42" s="315"/>
      <c r="D42" s="315"/>
      <c r="H42" s="170">
        <f>SUM('Корректирующий коэффициент  С'!J32)</f>
        <v>4397021.1579737226</v>
      </c>
    </row>
    <row r="43" spans="1:18">
      <c r="A43" s="165">
        <v>4</v>
      </c>
      <c r="B43" s="315" t="s">
        <v>127</v>
      </c>
      <c r="C43" s="315"/>
      <c r="D43" s="315"/>
      <c r="H43" s="170">
        <f>J32</f>
        <v>3630664.8335956205</v>
      </c>
    </row>
    <row r="44" spans="1:18" s="167" customFormat="1" ht="31.5" customHeight="1">
      <c r="A44" s="165"/>
      <c r="B44" s="315" t="s">
        <v>134</v>
      </c>
      <c r="C44" s="315"/>
      <c r="D44" s="315"/>
      <c r="E44" s="315"/>
      <c r="F44" s="315"/>
      <c r="G44" s="315"/>
      <c r="H44" s="170">
        <v>208700</v>
      </c>
    </row>
    <row r="45" spans="1:18" s="167" customFormat="1" ht="38.25" customHeight="1">
      <c r="A45" s="165"/>
      <c r="B45" s="316" t="s">
        <v>135</v>
      </c>
      <c r="C45" s="316"/>
      <c r="D45" s="316"/>
      <c r="E45" s="316"/>
      <c r="F45" s="316"/>
      <c r="G45" s="316"/>
      <c r="H45" s="170">
        <f>SUM(H46:H47)</f>
        <v>590000</v>
      </c>
    </row>
    <row r="46" spans="1:18" s="167" customFormat="1">
      <c r="A46" s="165"/>
      <c r="B46" s="318" t="s">
        <v>136</v>
      </c>
      <c r="C46" s="318"/>
      <c r="D46" s="318"/>
      <c r="H46" s="151">
        <v>40000</v>
      </c>
    </row>
    <row r="47" spans="1:18" s="167" customFormat="1" ht="27.75" customHeight="1">
      <c r="A47" s="165"/>
      <c r="B47" s="318" t="s">
        <v>47</v>
      </c>
      <c r="C47" s="318"/>
      <c r="D47" s="318"/>
      <c r="H47" s="151">
        <v>550000</v>
      </c>
      <c r="K47" s="319" t="s">
        <v>150</v>
      </c>
      <c r="L47" s="319"/>
      <c r="M47" s="165">
        <f>M49/H53</f>
        <v>0.59530463971492242</v>
      </c>
    </row>
    <row r="48" spans="1:18" s="167" customFormat="1">
      <c r="A48" s="165"/>
      <c r="B48" s="171"/>
      <c r="C48" s="171"/>
      <c r="D48" s="171"/>
      <c r="E48" s="170"/>
    </row>
    <row r="49" spans="1:18" s="167" customFormat="1" ht="15.75" customHeight="1">
      <c r="A49" s="165"/>
      <c r="B49" s="315"/>
      <c r="C49" s="315"/>
      <c r="D49" s="315"/>
      <c r="E49" s="170"/>
      <c r="K49" s="314" t="s">
        <v>151</v>
      </c>
      <c r="L49" s="314"/>
      <c r="M49" s="173">
        <v>27184900</v>
      </c>
      <c r="O49" s="128">
        <v>25368100</v>
      </c>
      <c r="P49" s="169" t="s">
        <v>141</v>
      </c>
      <c r="Q49" s="181">
        <f>E49-O49</f>
        <v>-25368100</v>
      </c>
      <c r="R49" s="169"/>
    </row>
    <row r="50" spans="1:18" s="219" customFormat="1" ht="15.75" customHeight="1">
      <c r="A50" s="217"/>
      <c r="B50" s="218"/>
      <c r="C50" s="218"/>
      <c r="D50" s="218"/>
      <c r="E50" s="170"/>
      <c r="K50" s="220"/>
      <c r="L50" s="220"/>
      <c r="M50" s="173"/>
      <c r="O50" s="128"/>
      <c r="P50" s="169"/>
      <c r="Q50" s="181"/>
      <c r="R50" s="169"/>
    </row>
    <row r="51" spans="1:18" s="219" customFormat="1" ht="15.75" customHeight="1">
      <c r="A51" s="217"/>
      <c r="B51" s="218"/>
      <c r="C51" s="218"/>
      <c r="D51" s="218"/>
      <c r="E51" s="170"/>
      <c r="K51" s="220"/>
      <c r="L51" s="220"/>
      <c r="M51" s="173"/>
      <c r="O51" s="128"/>
      <c r="P51" s="169"/>
      <c r="Q51" s="181"/>
      <c r="R51" s="169"/>
    </row>
    <row r="52" spans="1:18">
      <c r="F52" s="165"/>
      <c r="G52" s="171"/>
      <c r="H52" s="171"/>
      <c r="I52" s="171"/>
      <c r="J52" s="172"/>
    </row>
    <row r="53" spans="1:18" ht="15.75" customHeight="1">
      <c r="A53" s="219"/>
      <c r="B53" s="314" t="s">
        <v>180</v>
      </c>
      <c r="C53" s="314"/>
      <c r="D53" s="314"/>
      <c r="E53" s="314"/>
      <c r="F53" s="314"/>
      <c r="G53" s="314"/>
      <c r="H53" s="173">
        <f>SUM(H40:H43,H44,H44,H45,H45)</f>
        <v>45665526.835164964</v>
      </c>
    </row>
    <row r="54" spans="1:18">
      <c r="R54" s="155"/>
    </row>
    <row r="55" spans="1:18" ht="31.5" customHeight="1"/>
    <row r="56" spans="1:18">
      <c r="F56" s="191">
        <v>1</v>
      </c>
      <c r="G56" s="315" t="s">
        <v>106</v>
      </c>
      <c r="H56" s="315"/>
      <c r="I56" s="315"/>
      <c r="J56" s="173">
        <f>SUM(J57:J58)</f>
        <v>11477554.120595623</v>
      </c>
    </row>
    <row r="57" spans="1:18" s="192" customFormat="1">
      <c r="F57" s="191"/>
      <c r="G57" s="319" t="s">
        <v>160</v>
      </c>
      <c r="H57" s="319"/>
      <c r="I57" s="319"/>
      <c r="J57" s="34">
        <f>'Норматив затрат Ж'!L28</f>
        <v>6622865.160595621</v>
      </c>
    </row>
    <row r="58" spans="1:18" s="192" customFormat="1">
      <c r="F58" s="191"/>
      <c r="G58" s="319" t="s">
        <v>161</v>
      </c>
      <c r="H58" s="319"/>
      <c r="I58" s="319"/>
      <c r="J58" s="34">
        <f>'Норматив затрат Ж'!L141</f>
        <v>4854688.9600000009</v>
      </c>
    </row>
    <row r="59" spans="1:18">
      <c r="F59" s="191">
        <v>2</v>
      </c>
      <c r="G59" s="315" t="s">
        <v>125</v>
      </c>
      <c r="H59" s="315"/>
      <c r="I59" s="315"/>
      <c r="J59" s="173">
        <f>SUM(J60:J61)</f>
        <v>8791155.3779999986</v>
      </c>
    </row>
    <row r="60" spans="1:18" s="192" customFormat="1">
      <c r="F60" s="191"/>
      <c r="G60" s="319" t="s">
        <v>160</v>
      </c>
      <c r="H60" s="319"/>
      <c r="I60" s="319"/>
      <c r="J60" s="34">
        <f>'норматив затрат Д'!L28</f>
        <v>5072675.3279999997</v>
      </c>
    </row>
    <row r="61" spans="1:18" s="192" customFormat="1">
      <c r="F61" s="191"/>
      <c r="G61" s="319" t="s">
        <v>161</v>
      </c>
      <c r="H61" s="319"/>
      <c r="I61" s="319"/>
      <c r="J61" s="34">
        <f>'норматив затрат Д'!L143</f>
        <v>3718480.0499999993</v>
      </c>
    </row>
    <row r="62" spans="1:18">
      <c r="F62" s="191">
        <v>3</v>
      </c>
      <c r="G62" s="315" t="s">
        <v>126</v>
      </c>
      <c r="H62" s="315"/>
      <c r="I62" s="315"/>
      <c r="J62" s="173">
        <f>SUM(J63:J64)</f>
        <v>2230501.2627036497</v>
      </c>
    </row>
    <row r="63" spans="1:18" s="192" customFormat="1">
      <c r="F63" s="191"/>
      <c r="G63" s="319" t="s">
        <v>160</v>
      </c>
      <c r="H63" s="319"/>
      <c r="I63" s="319"/>
      <c r="J63" s="34">
        <f>'Норматив затрат С'!L28</f>
        <v>1300875.8627036496</v>
      </c>
    </row>
    <row r="64" spans="1:18" s="192" customFormat="1">
      <c r="F64" s="191"/>
      <c r="G64" s="319" t="s">
        <v>161</v>
      </c>
      <c r="H64" s="319"/>
      <c r="I64" s="319"/>
      <c r="J64" s="34">
        <f>'Норматив затрат С'!L143</f>
        <v>929625.4</v>
      </c>
    </row>
    <row r="65" spans="6:14">
      <c r="F65" s="191">
        <v>4</v>
      </c>
      <c r="G65" s="315" t="s">
        <v>127</v>
      </c>
      <c r="H65" s="315"/>
      <c r="I65" s="315"/>
      <c r="J65" s="173">
        <f>SUM(J66:J67)</f>
        <v>1953789.2385956203</v>
      </c>
    </row>
    <row r="66" spans="6:14">
      <c r="G66" s="319" t="s">
        <v>160</v>
      </c>
      <c r="H66" s="319"/>
      <c r="I66" s="319"/>
      <c r="J66" s="151">
        <f>'Норматив затрат Р'!L28</f>
        <v>1127466.8885956204</v>
      </c>
      <c r="K66" s="34"/>
      <c r="L66" s="128"/>
      <c r="M66" s="317"/>
      <c r="N66" s="317"/>
    </row>
    <row r="67" spans="6:14">
      <c r="G67" s="319" t="s">
        <v>161</v>
      </c>
      <c r="H67" s="319"/>
      <c r="I67" s="319"/>
      <c r="J67" s="203">
        <f>'Норматив затрат Р'!L142</f>
        <v>826322.34999999974</v>
      </c>
    </row>
    <row r="68" spans="6:14">
      <c r="G68" s="320" t="s">
        <v>162</v>
      </c>
      <c r="H68" s="320"/>
      <c r="I68" s="320"/>
      <c r="J68" s="204">
        <f>SUM(J56,J59,J62,J65)</f>
        <v>24452999.999894891</v>
      </c>
      <c r="L68" s="34">
        <v>24453000</v>
      </c>
    </row>
    <row r="69" spans="6:14">
      <c r="G69" s="320" t="s">
        <v>160</v>
      </c>
      <c r="H69" s="320"/>
      <c r="I69" s="320"/>
      <c r="J69" s="204">
        <f t="shared" ref="J69:J70" si="0">SUM(J57,J60,J63,J66)</f>
        <v>14123883.239894889</v>
      </c>
      <c r="K69" s="34"/>
    </row>
    <row r="70" spans="6:14">
      <c r="G70" s="320" t="s">
        <v>161</v>
      </c>
      <c r="H70" s="320"/>
      <c r="I70" s="320"/>
      <c r="J70" s="204">
        <f t="shared" si="0"/>
        <v>10329116.76</v>
      </c>
    </row>
    <row r="72" spans="6:14">
      <c r="G72" s="35"/>
      <c r="H72" s="35"/>
      <c r="I72" s="35" t="s">
        <v>181</v>
      </c>
      <c r="J72" s="34">
        <f>'Норматив затрат Р'!N73</f>
        <v>360000</v>
      </c>
      <c r="K72" s="128">
        <f>J72+H46</f>
        <v>400000</v>
      </c>
    </row>
    <row r="73" spans="6:14">
      <c r="G73" s="321" t="s">
        <v>182</v>
      </c>
      <c r="H73" s="321"/>
      <c r="I73" s="321"/>
      <c r="J73" s="34">
        <f>'Норматив затрат Р'!N74</f>
        <v>550000</v>
      </c>
      <c r="K73" s="128">
        <f>J73+H47</f>
        <v>1100000</v>
      </c>
    </row>
    <row r="74" spans="6:14">
      <c r="G74" s="321" t="s">
        <v>163</v>
      </c>
      <c r="H74" s="321"/>
      <c r="I74" s="321"/>
      <c r="J74" s="151">
        <f>'Норматив затрат Р'!N168</f>
        <v>1023200</v>
      </c>
    </row>
  </sheetData>
  <mergeCells count="57">
    <mergeCell ref="B40:D40"/>
    <mergeCell ref="O39:P39"/>
    <mergeCell ref="O38:P38"/>
    <mergeCell ref="A38:E38"/>
    <mergeCell ref="G58:I58"/>
    <mergeCell ref="G60:I60"/>
    <mergeCell ref="G61:I61"/>
    <mergeCell ref="G70:I70"/>
    <mergeCell ref="G74:I74"/>
    <mergeCell ref="G73:I73"/>
    <mergeCell ref="G63:I63"/>
    <mergeCell ref="G64:I64"/>
    <mergeCell ref="G67:I67"/>
    <mergeCell ref="G68:I68"/>
    <mergeCell ref="G69:I69"/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D27:E27"/>
    <mergeCell ref="F27:G27"/>
    <mergeCell ref="D28:E28"/>
    <mergeCell ref="F28:G28"/>
    <mergeCell ref="M66:N66"/>
    <mergeCell ref="B47:D47"/>
    <mergeCell ref="G65:I65"/>
    <mergeCell ref="G66:I66"/>
    <mergeCell ref="B49:D49"/>
    <mergeCell ref="B46:D46"/>
    <mergeCell ref="K47:L47"/>
    <mergeCell ref="K49:L49"/>
    <mergeCell ref="G56:I56"/>
    <mergeCell ref="G59:I59"/>
    <mergeCell ref="G62:I62"/>
    <mergeCell ref="G57:I57"/>
    <mergeCell ref="B53:G53"/>
    <mergeCell ref="B44:G44"/>
    <mergeCell ref="B45:G45"/>
    <mergeCell ref="B43:D43"/>
    <mergeCell ref="B41:D41"/>
    <mergeCell ref="B42:D42"/>
  </mergeCells>
  <printOptions horizontalCentered="1"/>
  <pageMargins left="0.39370078740157483" right="0.39370078740157483" top="0.78740157480314965" bottom="0.78740157480314965" header="0" footer="0"/>
  <pageSetup paperSize="9" scale="52" orientation="landscape" r:id="rId1"/>
  <drawing r:id="rId2"/>
  <legacyDrawing r:id="rId3"/>
  <oleObjects>
    <oleObject progId="Equation.3" shapeId="14337" r:id="rId4"/>
    <oleObject progId="Equation.3" shapeId="14338" r:id="rId5"/>
    <oleObject progId="Equation.3" shapeId="14339" r:id="rId6"/>
    <oleObject progId="Equation.3" shapeId="14340" r:id="rId7"/>
    <oleObject progId="Equation.3" shapeId="14341" r:id="rId8"/>
    <oleObject progId="Equation.3" shapeId="14342" r:id="rId9"/>
    <oleObject progId="Equation.3" shapeId="14343" r:id="rId10"/>
    <oleObject progId="Equation.3" shapeId="14344" r:id="rId11"/>
    <oleObject progId="Equation.3" shapeId="14347" r:id="rId12"/>
    <oleObject progId="Equation.3" shapeId="14348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Ж</vt:lpstr>
      <vt:lpstr>Корректирующий коэффициент Ж</vt:lpstr>
      <vt:lpstr>норматив затрат Д</vt:lpstr>
      <vt:lpstr>Корректирующий коэффициент  Д</vt:lpstr>
      <vt:lpstr>Норматив затрат С</vt:lpstr>
      <vt:lpstr>Корректирующий коэффициент  С</vt:lpstr>
      <vt:lpstr>Норматив затрат Р</vt:lpstr>
      <vt:lpstr>Корректирующий коэффициент Р</vt:lpstr>
      <vt:lpstr>'Корректирующий коэффициент  Д'!Область_печати</vt:lpstr>
      <vt:lpstr>'Корректирующий коэффициент  С'!Область_печати</vt:lpstr>
      <vt:lpstr>'Корректирующий коэффициент Ж'!Область_печати</vt:lpstr>
      <vt:lpstr>'Корректирующий коэффициент Р'!Область_печати</vt:lpstr>
      <vt:lpstr>'норматив затрат Д'!Область_печати</vt:lpstr>
      <vt:lpstr>'Норматив затрат Ж'!Область_печати</vt:lpstr>
      <vt:lpstr>'Норматив затрат Р'!Область_печати</vt:lpstr>
      <vt:lpstr>'Норматив затрат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2019-04-05T11:23:22Z</cp:lastPrinted>
  <dcterms:created xsi:type="dcterms:W3CDTF">2015-11-17T09:44:49Z</dcterms:created>
  <dcterms:modified xsi:type="dcterms:W3CDTF">2019-04-05T11:29:51Z</dcterms:modified>
</cp:coreProperties>
</file>